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825" windowWidth="20550" windowHeight="3870" tabRatio="796" activeTab="2"/>
  </bookViews>
  <sheets>
    <sheet name="Plan Orçamentária" sheetId="1" r:id="rId1"/>
    <sheet name="Serviço" sheetId="2" r:id="rId2"/>
    <sheet name="Material" sheetId="8" r:id="rId3"/>
    <sheet name="Cotações Material" sheetId="6" r:id="rId4"/>
    <sheet name="BDI Serviço" sheetId="4" r:id="rId5"/>
    <sheet name="BDI Material" sheetId="3" r:id="rId6"/>
    <sheet name="Encargos Trabalhistas" sheetId="7" r:id="rId7"/>
    <sheet name="Cronograma" sheetId="10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2" hidden="1">Material!$A$6:$G$6</definedName>
    <definedName name="_xlnm._FilterDatabase" localSheetId="0" hidden="1">'Plan Orçamentária'!$A$93:$M$186</definedName>
    <definedName name="_xlnm._FilterDatabase" localSheetId="1" hidden="1">Serviço!$A$6:$H$1315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oc66241043_8">'[1]3-Material de consumo'!#REF!</definedName>
    <definedName name="_Toc66241043_8_1">'[1]3-Material de consumo'!#REF!</definedName>
    <definedName name="_Toc66241043_8_1_4">'[1]3-Material de consumo'!#REF!</definedName>
    <definedName name="_Toc66241043_8_4">'[1]3-Material de consumo'!#REF!</definedName>
    <definedName name="_Toc66241043_8_6">'[1]3-Material de consumo'!#REF!</definedName>
    <definedName name="_Toc66241043_8_6_4">'[1]3-Material de consumo'!#REF!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morEscri">[2]EquiA!#REF!</definedName>
    <definedName name="AmorEscri_1">[2]EquiA!#REF!</definedName>
    <definedName name="AmorEscri_1_4">[2]EquiA!#REF!</definedName>
    <definedName name="AmorEscri_4">[2]EquiA!#REF!</definedName>
    <definedName name="AmorEscri_6">[2]EquiA!#REF!</definedName>
    <definedName name="AmorEscri_6_4">[2]EquiA!#REF!</definedName>
    <definedName name="AmorVei">[2]EquiA!#REF!</definedName>
    <definedName name="AmorVei_1">[2]EquiA!#REF!</definedName>
    <definedName name="AmorVei_1_4">[2]EquiA!#REF!</definedName>
    <definedName name="AmorVei_4">[2]EquiA!#REF!</definedName>
    <definedName name="AmorVei_6">[2]EquiA!#REF!</definedName>
    <definedName name="AmorVei_6_4">[2]EquiA!#REF!</definedName>
    <definedName name="anb">#REF!</definedName>
    <definedName name="apc">#REF!</definedName>
    <definedName name="apmfs">#REF!</definedName>
    <definedName name="are">#REF!</definedName>
    <definedName name="_xlnm.Print_Area" localSheetId="3">'Cotações Material'!$A$1:$H$57</definedName>
    <definedName name="_xlnm.Print_Area" localSheetId="7">Cronograma!$A$1:$BP$67</definedName>
    <definedName name="_xlnm.Print_Area" localSheetId="2">Material!$A$1:$G$64</definedName>
    <definedName name="_xlnm.Print_Area" localSheetId="0">'Plan Orçamentária'!$A$1:$G$188</definedName>
    <definedName name="_xlnm.Print_Area" localSheetId="1">Serviço!$A$1:$H$1315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[3]Insumos!$D$5</definedName>
    <definedName name="bet">#REF!</definedName>
    <definedName name="biro">[2]PessA!#REF!</definedName>
    <definedName name="biro_1">[2]PessA!#REF!</definedName>
    <definedName name="biro_1_4">[2]PessA!#REF!</definedName>
    <definedName name="biro_4">[2]PessA!#REF!</definedName>
    <definedName name="biro_6">[2]PessA!#REF!</definedName>
    <definedName name="biro_6_4">[2]PessA!#REF!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esm">#REF!</definedName>
    <definedName name="DespGer">[2]Tel!#REF!</definedName>
    <definedName name="DespGer_1">[2]Tel!#REF!</definedName>
    <definedName name="DespGer_1_4">[2]Tel!#REF!</definedName>
    <definedName name="DespGer_4">[2]Tel!#REF!</definedName>
    <definedName name="DespGer_6">[2]Tel!#REF!</definedName>
    <definedName name="DespGer_6_4">[2]Tel!#REF!</definedName>
    <definedName name="DIE">#REF!</definedName>
    <definedName name="DIF">#REF!</definedName>
    <definedName name="DistMed">[2]CombLub!#REF!</definedName>
    <definedName name="DistMed_1">[2]CombLub!#REF!</definedName>
    <definedName name="DistMed_1_4">[2]CombLub!#REF!</definedName>
    <definedName name="DistMed_4">[2]CombLub!#REF!</definedName>
    <definedName name="DistMed_6">[2]CombLub!#REF!</definedName>
    <definedName name="DistMed_6_4">[2]CombLub!#REF!</definedName>
    <definedName name="DistMedMP">[2]CombLub!#REF!</definedName>
    <definedName name="DistMedMP_1">[2]CombLub!#REF!</definedName>
    <definedName name="DistMedMP_1_4">[2]CombLub!#REF!</definedName>
    <definedName name="DistMedMP_4">[2]CombLub!#REF!</definedName>
    <definedName name="DistMedMP_6">[2]CombLub!#REF!</definedName>
    <definedName name="DistMedMP_6_4">[2]CombLub!#REF!</definedName>
    <definedName name="DKM">#REF!</definedName>
    <definedName name="E">#REF!</definedName>
    <definedName name="EB">[2]CombLub!#REF!</definedName>
    <definedName name="EB_1">[2]CombLub!#REF!</definedName>
    <definedName name="EB_1_4">[2]CombLub!#REF!</definedName>
    <definedName name="EB_4">[2]CombLub!#REF!</definedName>
    <definedName name="EB_6">[2]CombLub!#REF!</definedName>
    <definedName name="EB_6_4">[2]CombLub!#REF!</definedName>
    <definedName name="eCameta">[2]EquiA!#REF!</definedName>
    <definedName name="eCameta_1">[2]EquiA!#REF!</definedName>
    <definedName name="eCameta_1_4">[2]EquiA!#REF!</definedName>
    <definedName name="eCameta_4">[2]EquiA!#REF!</definedName>
    <definedName name="eCameta_6">[2]EquiA!#REF!</definedName>
    <definedName name="eCameta_6_4">[2]EquiA!#REF!</definedName>
    <definedName name="ecm">#REF!</definedName>
    <definedName name="eee">NA()</definedName>
    <definedName name="ele">#REF!</definedName>
    <definedName name="elr1_2">#REF!</definedName>
    <definedName name="elv50x40">#REF!</definedName>
    <definedName name="eMoto">[2]EquiA!#REF!</definedName>
    <definedName name="eMoto_1">[2]EquiA!#REF!</definedName>
    <definedName name="eMoto_1_4">[2]EquiA!#REF!</definedName>
    <definedName name="eMoto_4">[2]EquiA!#REF!</definedName>
    <definedName name="eMoto_6">[2]EquiA!#REF!</definedName>
    <definedName name="eMoto_6_4">[2]EquiA!#REF!</definedName>
    <definedName name="enc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pm2.5">#REF!</definedName>
    <definedName name="ER">NA()</definedName>
    <definedName name="esm">#REF!</definedName>
    <definedName name="est">#REF!</definedName>
    <definedName name="est1.5_15">#REF!</definedName>
    <definedName name="eVehLev">[4]EquiA!$B$5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_1">NA()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_1">#REF!</definedName>
    <definedName name="Excel_BuiltIn_Print_Area_33_1">#REF!</definedName>
    <definedName name="Excel_BuiltIn_Print_Area_5_1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NA()</definedName>
    <definedName name="fajjadsjajkds">[2]CombLub!#REF!</definedName>
    <definedName name="fajjadsjajkds_1">[2]CombLub!#REF!</definedName>
    <definedName name="fajjadsjajkds_1_4">[2]CombLub!#REF!</definedName>
    <definedName name="fajjadsjajkds_4">[2]CombLub!#REF!</definedName>
    <definedName name="fajjadsjajkds_6">[2]CombLub!#REF!</definedName>
    <definedName name="fajjadsjajkds_6_4">[2]CombLub!#REF!</definedName>
    <definedName name="FATOR">NA()</definedName>
    <definedName name="fcm">#REF!</definedName>
    <definedName name="fer">#REF!</definedName>
    <definedName name="fos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nsInt">[2]Tel!#REF!</definedName>
    <definedName name="InsInt_1">[2]Tel!#REF!</definedName>
    <definedName name="InsInt_1_4">[2]Tel!#REF!</definedName>
    <definedName name="InsInt_4">[2]Tel!#REF!</definedName>
    <definedName name="InsInt_6">[2]Tel!#REF!</definedName>
    <definedName name="InsInt_6_4">[2]Tel!#REF!</definedName>
    <definedName name="InvEscri">[2]EquiA!#REF!</definedName>
    <definedName name="InvEscri_1">[2]EquiA!#REF!</definedName>
    <definedName name="InvEscri_1_4">[2]EquiA!#REF!</definedName>
    <definedName name="InvEscri_4">[2]EquiA!#REF!</definedName>
    <definedName name="InvEscri_6">[2]EquiA!#REF!</definedName>
    <definedName name="InvEscri_6_4">[2]EquiA!#REF!</definedName>
    <definedName name="InvVei">[2]EquiA!#REF!</definedName>
    <definedName name="InvVei_1">[2]EquiA!#REF!</definedName>
    <definedName name="InvVei_1_4">[2]EquiA!#REF!</definedName>
    <definedName name="InvVei_4">[2]EquiA!#REF!</definedName>
    <definedName name="InvVei_6">[2]EquiA!#REF!</definedName>
    <definedName name="InvVei_6_4">[2]EquiA!#REF!</definedName>
    <definedName name="InvVeia">[2]EquiA!#REF!</definedName>
    <definedName name="InvVeia_1">[2]EquiA!#REF!</definedName>
    <definedName name="InvVeia_1_4">[2]EquiA!#REF!</definedName>
    <definedName name="InvVeia_4">[2]EquiA!#REF!</definedName>
    <definedName name="InvVeia_6">[2]EquiA!#REF!</definedName>
    <definedName name="InvVeia_6_4">[2]EquiA!#REF!</definedName>
    <definedName name="ipf">#REF!</definedName>
    <definedName name="itus1">#REF!</definedName>
    <definedName name="jla1_220">#REF!</definedName>
    <definedName name="JRS">#REF!</definedName>
    <definedName name="Leituristas">[2]PessA!#REF!</definedName>
    <definedName name="Leituristas_1">[2]PessA!#REF!</definedName>
    <definedName name="Leituristas_1_4">[2]PessA!#REF!</definedName>
    <definedName name="Leituristas_4">[2]PessA!#REF!</definedName>
    <definedName name="Leituristas_6">[2]PessA!#REF!</definedName>
    <definedName name="Leituristas_6_4">[2]PessA!#REF!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toristas">[2]EquiOM!#REF!</definedName>
    <definedName name="motoristas_1">[2]EquiOM!#REF!</definedName>
    <definedName name="motoristas_1_4">[2]EquiOM!#REF!</definedName>
    <definedName name="motoristas_4">[2]EquiOM!#REF!</definedName>
    <definedName name="motoristas_6">[2]EquiOM!#REF!</definedName>
    <definedName name="motoristas_6_4">[2]EquiOM!#REF!</definedName>
    <definedName name="mour">#REF!</definedName>
    <definedName name="mpm2.5">#REF!</definedName>
    <definedName name="msv">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odi">#REF!</definedName>
    <definedName name="ofc">[5]Insumos!$D$9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ont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>#REF!</definedName>
    <definedName name="pref_4">#REF!</definedName>
    <definedName name="prf">#REF!</definedName>
    <definedName name="prg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OpRadio">[2]PessA!#REF!</definedName>
    <definedName name="sOpRadio_1">[2]PessA!#REF!</definedName>
    <definedName name="sOpRadio_1_4">[2]PessA!#REF!</definedName>
    <definedName name="sOpRadio_4">[2]PessA!#REF!</definedName>
    <definedName name="sOpRadio_6">[2]PessA!#REF!</definedName>
    <definedName name="sOpRadio_6_4">[2]PessA!#REF!</definedName>
    <definedName name="sRespOM">[2]PessA!#REF!</definedName>
    <definedName name="sRespOM_1">[2]PessA!#REF!</definedName>
    <definedName name="sRespOM_1_4">[2]PessA!#REF!</definedName>
    <definedName name="sRespOM_4">[2]PessA!#REF!</definedName>
    <definedName name="sRespOM_6">[2]PessA!#REF!</definedName>
    <definedName name="sRespOM_6_4">[2]PessA!#REF!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ed">#REF!</definedName>
    <definedName name="TelO">[2]Tel!#REF!</definedName>
    <definedName name="TelO_1">[2]Tel!#REF!</definedName>
    <definedName name="TelO_1_4">[2]Tel!#REF!</definedName>
    <definedName name="TelO_4">[2]Tel!#REF!</definedName>
    <definedName name="TelO_6">[2]Tel!#REF!</definedName>
    <definedName name="TelO_6_4">[2]Tel!#REF!</definedName>
    <definedName name="ter">#REF!</definedName>
    <definedName name="tes">#REF!</definedName>
    <definedName name="teste">[2]PessA!#REF!</definedName>
    <definedName name="teste_1">[2]PessA!#REF!</definedName>
    <definedName name="teste_1_4">[2]PessA!#REF!</definedName>
    <definedName name="teste_4">[2]PessA!#REF!</definedName>
    <definedName name="teste_6">[2]PessA!#REF!</definedName>
    <definedName name="teste_6_4">[2]PessA!#REF!</definedName>
    <definedName name="tic">[5]Insumos!$D$13</definedName>
    <definedName name="TID">#REF!</definedName>
    <definedName name="_xlnm.Print_Titles" localSheetId="3">'Cotações Material'!$1:$8</definedName>
    <definedName name="_xlnm.Print_Titles" localSheetId="7">Cronograma!$1:$7</definedName>
    <definedName name="_xlnm.Print_Titles" localSheetId="2">Material!$1:$6</definedName>
    <definedName name="_xlnm.Print_Titles" localSheetId="0">'Plan Orçamentária'!$1:$7</definedName>
    <definedName name="_xlnm.Print_Titles" localSheetId="1">Serviço!$1:$6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AL_RESUMO">NA()</definedName>
    <definedName name="TotCrP">[2]CombLub!#REF!</definedName>
    <definedName name="TotCrP_1">[2]CombLub!#REF!</definedName>
    <definedName name="TotCrP_1_4">[2]CombLub!#REF!</definedName>
    <definedName name="TotCrP_4">[2]CombLub!#REF!</definedName>
    <definedName name="TotCrP_6">[2]CombLub!#REF!</definedName>
    <definedName name="TotCrP_6_4">[2]CombLub!#REF!</definedName>
    <definedName name="TotUSM">[2]CombLub!#REF!</definedName>
    <definedName name="TotUSM_1">[2]CombLub!#REF!</definedName>
    <definedName name="TotUSM_1_4">[2]CombLub!#REF!</definedName>
    <definedName name="TotUSM_4">[2]CombLub!#REF!</definedName>
    <definedName name="TotUSM_6">[2]CombLub!#REF!</definedName>
    <definedName name="TotUSM_6_4">[2]CombLub!#REF!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ansp">[2]Tel!#REF!</definedName>
    <definedName name="transp_1">[2]Tel!#REF!</definedName>
    <definedName name="transp_1_4">[2]Tel!#REF!</definedName>
    <definedName name="transp_4">[2]Tel!#REF!</definedName>
    <definedName name="transp_6">[2]Tel!#REF!</definedName>
    <definedName name="transp_6_4">[2]Tel!#REF!</definedName>
    <definedName name="trb">#REF!</definedName>
    <definedName name="tre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w">NA()</definedName>
    <definedName name="zar">#REF!</definedName>
  </definedNames>
  <calcPr calcId="124519"/>
</workbook>
</file>

<file path=xl/calcChain.xml><?xml version="1.0" encoding="utf-8"?>
<calcChain xmlns="http://schemas.openxmlformats.org/spreadsheetml/2006/main">
  <c r="H58" i="6"/>
  <c r="B1" i="2"/>
  <c r="F94" i="1"/>
  <c r="F95"/>
  <c r="F96"/>
  <c r="F97"/>
  <c r="F98"/>
  <c r="F99"/>
  <c r="F100"/>
  <c r="F101"/>
  <c r="F102"/>
  <c r="F104"/>
  <c r="F105"/>
  <c r="F106"/>
  <c r="F107"/>
  <c r="F108"/>
  <c r="F109"/>
  <c r="F110"/>
  <c r="E111"/>
  <c r="F112"/>
  <c r="F113"/>
  <c r="F114"/>
  <c r="F115"/>
  <c r="F116"/>
  <c r="F117"/>
  <c r="F118"/>
  <c r="F119"/>
  <c r="F120"/>
  <c r="F122"/>
  <c r="F123"/>
  <c r="F124"/>
  <c r="F125"/>
  <c r="F126"/>
  <c r="F127"/>
  <c r="F129"/>
  <c r="F130"/>
  <c r="F131"/>
  <c r="F132"/>
  <c r="F133"/>
  <c r="F134"/>
  <c r="F135"/>
  <c r="F137"/>
  <c r="F138"/>
  <c r="F139"/>
  <c r="F140"/>
  <c r="F141"/>
  <c r="E142"/>
  <c r="F143"/>
  <c r="F144"/>
  <c r="F145"/>
  <c r="F146"/>
  <c r="F147"/>
  <c r="F149"/>
  <c r="F150"/>
  <c r="F151"/>
  <c r="F153"/>
  <c r="F154"/>
  <c r="F155"/>
  <c r="F156"/>
  <c r="F157"/>
  <c r="F158"/>
  <c r="F160"/>
  <c r="F162"/>
  <c r="F163"/>
  <c r="F164"/>
  <c r="F165"/>
  <c r="F166"/>
  <c r="F167"/>
  <c r="F168"/>
  <c r="F169"/>
  <c r="F170"/>
  <c r="F172"/>
  <c r="F173"/>
  <c r="F174"/>
  <c r="F175"/>
  <c r="F176"/>
  <c r="F177"/>
  <c r="F178"/>
  <c r="F180"/>
  <c r="F181"/>
  <c r="F182"/>
  <c r="F183"/>
  <c r="F184"/>
  <c r="F185"/>
  <c r="G10" i="2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9"/>
  <c r="H12" i="6"/>
  <c r="H13"/>
  <c r="H14"/>
  <c r="H15"/>
  <c r="G16"/>
  <c r="G17"/>
  <c r="H18"/>
  <c r="H19"/>
  <c r="H20"/>
  <c r="G21"/>
  <c r="G22"/>
  <c r="H23"/>
  <c r="H24"/>
  <c r="H25"/>
  <c r="G26"/>
  <c r="G27"/>
  <c r="H28"/>
  <c r="H29"/>
  <c r="H30"/>
  <c r="G31"/>
  <c r="G32"/>
  <c r="H33"/>
  <c r="H34"/>
  <c r="H35"/>
  <c r="G36"/>
  <c r="G37"/>
  <c r="H38"/>
  <c r="H39"/>
  <c r="H40"/>
  <c r="G41"/>
  <c r="G42"/>
  <c r="H43"/>
  <c r="H44"/>
  <c r="H45"/>
  <c r="G46"/>
  <c r="G47"/>
  <c r="H48"/>
  <c r="H49"/>
  <c r="H50"/>
  <c r="G51"/>
  <c r="G52"/>
  <c r="H53"/>
  <c r="H54"/>
  <c r="H55"/>
  <c r="H56"/>
  <c r="H57"/>
  <c r="H11"/>
  <c r="F186" i="1" l="1"/>
  <c r="A16" i="6"/>
  <c r="A21"/>
  <c r="A26"/>
  <c r="A31"/>
  <c r="A36"/>
  <c r="A41"/>
  <c r="A46"/>
  <c r="A51"/>
  <c r="BP65" i="10" l="1"/>
  <c r="G1315" i="2"/>
  <c r="G4" l="1"/>
  <c r="E11" i="8" l="1"/>
  <c r="A14"/>
  <c r="E15"/>
  <c r="E16"/>
  <c r="E18"/>
  <c r="A20"/>
  <c r="E21"/>
  <c r="E22"/>
  <c r="E24"/>
  <c r="A26"/>
  <c r="E27"/>
  <c r="E28"/>
  <c r="E30"/>
  <c r="A32"/>
  <c r="E33"/>
  <c r="E34"/>
  <c r="E36"/>
  <c r="A38"/>
  <c r="E39"/>
  <c r="E40"/>
  <c r="E42"/>
  <c r="A44"/>
  <c r="E45"/>
  <c r="E46"/>
  <c r="E48"/>
  <c r="A50"/>
  <c r="E51"/>
  <c r="E52"/>
  <c r="E54"/>
  <c r="A56"/>
  <c r="E57"/>
  <c r="E58"/>
  <c r="E60"/>
  <c r="B1" l="1"/>
  <c r="B1" i="10"/>
  <c r="B3" i="7"/>
  <c r="B2"/>
  <c r="B2" i="3"/>
  <c r="B3"/>
  <c r="B2" i="4"/>
  <c r="B3"/>
  <c r="L2" i="10"/>
  <c r="L3"/>
  <c r="B2" i="2" l="1"/>
  <c r="B3"/>
  <c r="B3" i="6"/>
  <c r="B2"/>
  <c r="B3" i="8"/>
  <c r="B2"/>
  <c r="B1" i="6"/>
  <c r="B3" i="10" l="1"/>
  <c r="B2"/>
  <c r="E12" i="8"/>
  <c r="F12" s="1"/>
  <c r="E13"/>
  <c r="F13" s="1"/>
  <c r="E17"/>
  <c r="F17" s="1"/>
  <c r="E29"/>
  <c r="F29" s="1"/>
  <c r="E31"/>
  <c r="F31" s="1"/>
  <c r="E37"/>
  <c r="F37" s="1"/>
  <c r="E41"/>
  <c r="F41" s="1"/>
  <c r="E43"/>
  <c r="F43" s="1"/>
  <c r="E47"/>
  <c r="F47" s="1"/>
  <c r="E53"/>
  <c r="F53" s="1"/>
  <c r="E55"/>
  <c r="F55" s="1"/>
  <c r="E61"/>
  <c r="F61" s="1"/>
  <c r="E25"/>
  <c r="F25" s="1"/>
  <c r="E49"/>
  <c r="F49" s="1"/>
  <c r="E62"/>
  <c r="F62" s="1"/>
  <c r="E59"/>
  <c r="F59" s="1"/>
  <c r="E35"/>
  <c r="F35" s="1"/>
  <c r="E19"/>
  <c r="F19" s="1"/>
  <c r="E23"/>
  <c r="F23" s="1"/>
  <c r="E10" l="1"/>
  <c r="C28" i="3"/>
  <c r="C32" s="1"/>
  <c r="C2"/>
  <c r="G39" i="7"/>
  <c r="F39"/>
  <c r="G31"/>
  <c r="F31"/>
  <c r="G18"/>
  <c r="G43" s="1"/>
  <c r="F18"/>
  <c r="F42" s="1"/>
  <c r="A27" i="3"/>
  <c r="A26"/>
  <c r="C28" i="4"/>
  <c r="C32" s="1"/>
  <c r="A26"/>
  <c r="A27" s="1"/>
  <c r="F10" i="8" l="1"/>
  <c r="F64" s="1"/>
  <c r="F3" i="1"/>
  <c r="G2" i="8"/>
  <c r="F2" i="1"/>
  <c r="G2" i="2"/>
  <c r="C2" i="4"/>
  <c r="F2" i="7"/>
  <c r="G42"/>
  <c r="G44" s="1"/>
  <c r="G46" s="1"/>
  <c r="F43"/>
  <c r="F44" s="1"/>
  <c r="F46" s="1"/>
  <c r="H1251" i="2" l="1"/>
  <c r="H1171"/>
  <c r="H1099"/>
  <c r="H1043"/>
  <c r="H971"/>
  <c r="H903"/>
  <c r="H823"/>
  <c r="H755"/>
  <c r="H687"/>
  <c r="H603"/>
  <c r="H503"/>
  <c r="H435"/>
  <c r="H375"/>
  <c r="H283"/>
  <c r="H219"/>
  <c r="H163"/>
  <c r="H91"/>
  <c r="H39"/>
  <c r="H1288"/>
  <c r="H1232"/>
  <c r="H1180"/>
  <c r="H1112"/>
  <c r="H1277"/>
  <c r="H1237"/>
  <c r="H1193"/>
  <c r="H1149"/>
  <c r="H1101"/>
  <c r="H1049"/>
  <c r="H993"/>
  <c r="H1310"/>
  <c r="H1286"/>
  <c r="H1266"/>
  <c r="H1259"/>
  <c r="H1191"/>
  <c r="H1131"/>
  <c r="H1051"/>
  <c r="H991"/>
  <c r="H911"/>
  <c r="H835"/>
  <c r="H767"/>
  <c r="H695"/>
  <c r="H635"/>
  <c r="H563"/>
  <c r="H499"/>
  <c r="H431"/>
  <c r="H359"/>
  <c r="H299"/>
  <c r="H247"/>
  <c r="H171"/>
  <c r="H170" s="1"/>
  <c r="H67"/>
  <c r="H1308"/>
  <c r="H1244"/>
  <c r="H1188"/>
  <c r="H1132"/>
  <c r="H1096"/>
  <c r="H1076"/>
  <c r="H1060"/>
  <c r="H1044"/>
  <c r="H1012"/>
  <c r="H996"/>
  <c r="H980"/>
  <c r="H960"/>
  <c r="H936"/>
  <c r="H920"/>
  <c r="H904"/>
  <c r="H888"/>
  <c r="H864"/>
  <c r="H848"/>
  <c r="H1287"/>
  <c r="H1235"/>
  <c r="H1195"/>
  <c r="H1139"/>
  <c r="H1107"/>
  <c r="H1067"/>
  <c r="H1031"/>
  <c r="H983"/>
  <c r="H935"/>
  <c r="H899"/>
  <c r="H847"/>
  <c r="H815"/>
  <c r="H775"/>
  <c r="H731"/>
  <c r="H691"/>
  <c r="H655"/>
  <c r="H615"/>
  <c r="H571"/>
  <c r="H523"/>
  <c r="H475"/>
  <c r="H423"/>
  <c r="H383"/>
  <c r="H339"/>
  <c r="H291"/>
  <c r="H251"/>
  <c r="H211"/>
  <c r="H175"/>
  <c r="H127"/>
  <c r="H79"/>
  <c r="H35"/>
  <c r="H1272"/>
  <c r="H1228"/>
  <c r="H1184"/>
  <c r="H1116"/>
  <c r="H1289"/>
  <c r="H1261"/>
  <c r="H1229"/>
  <c r="H1205"/>
  <c r="H1177"/>
  <c r="H1141"/>
  <c r="H1105"/>
  <c r="H1069"/>
  <c r="H1045"/>
  <c r="H1001"/>
  <c r="H977"/>
  <c r="H957"/>
  <c r="H933"/>
  <c r="H917"/>
  <c r="H901"/>
  <c r="H885"/>
  <c r="H884" s="1"/>
  <c r="H861"/>
  <c r="H1258"/>
  <c r="H1242"/>
  <c r="H1214"/>
  <c r="H1198"/>
  <c r="H1182"/>
  <c r="H1150"/>
  <c r="H1134"/>
  <c r="H1114"/>
  <c r="H1098"/>
  <c r="H1074"/>
  <c r="H1058"/>
  <c r="H1042"/>
  <c r="H1022"/>
  <c r="H1002"/>
  <c r="H986"/>
  <c r="H966"/>
  <c r="H942"/>
  <c r="H926"/>
  <c r="H910"/>
  <c r="H894"/>
  <c r="H862"/>
  <c r="H846"/>
  <c r="H826"/>
  <c r="H810"/>
  <c r="H786"/>
  <c r="H770"/>
  <c r="H754"/>
  <c r="H722"/>
  <c r="H706"/>
  <c r="H690"/>
  <c r="H674"/>
  <c r="H654"/>
  <c r="H634"/>
  <c r="H618"/>
  <c r="H602"/>
  <c r="H586"/>
  <c r="H562"/>
  <c r="H538"/>
  <c r="H518"/>
  <c r="H502"/>
  <c r="H486"/>
  <c r="H470"/>
  <c r="H438"/>
  <c r="H422"/>
  <c r="H402"/>
  <c r="H386"/>
  <c r="H362"/>
  <c r="H346"/>
  <c r="H330"/>
  <c r="H298"/>
  <c r="H282"/>
  <c r="H266"/>
  <c r="H246"/>
  <c r="H230"/>
  <c r="H210"/>
  <c r="H194"/>
  <c r="H178"/>
  <c r="H158"/>
  <c r="H138"/>
  <c r="H118"/>
  <c r="H102"/>
  <c r="H74"/>
  <c r="H58"/>
  <c r="H42"/>
  <c r="H844"/>
  <c r="H824"/>
  <c r="H804"/>
  <c r="H784"/>
  <c r="H768"/>
  <c r="H752"/>
  <c r="H736"/>
  <c r="H712"/>
  <c r="H688"/>
  <c r="H672"/>
  <c r="H648"/>
  <c r="H647" s="1"/>
  <c r="H632"/>
  <c r="H616"/>
  <c r="H596"/>
  <c r="H568"/>
  <c r="H552"/>
  <c r="H536"/>
  <c r="H520"/>
  <c r="H500"/>
  <c r="H484"/>
  <c r="H468"/>
  <c r="H1263"/>
  <c r="H1187"/>
  <c r="H1115"/>
  <c r="H1055"/>
  <c r="H987"/>
  <c r="H915"/>
  <c r="H843"/>
  <c r="H771"/>
  <c r="H707"/>
  <c r="H623"/>
  <c r="H539"/>
  <c r="H459"/>
  <c r="H391"/>
  <c r="H331"/>
  <c r="H235"/>
  <c r="H179"/>
  <c r="H115"/>
  <c r="H51"/>
  <c r="H11"/>
  <c r="H1248"/>
  <c r="H1196"/>
  <c r="H1128"/>
  <c r="H1285"/>
  <c r="H1249"/>
  <c r="H1201"/>
  <c r="H1161"/>
  <c r="H1109"/>
  <c r="H1061"/>
  <c r="H1005"/>
  <c r="H1314"/>
  <c r="H1290"/>
  <c r="H1270"/>
  <c r="H1283"/>
  <c r="H1207"/>
  <c r="H1147"/>
  <c r="H1063"/>
  <c r="H1007"/>
  <c r="H923"/>
  <c r="H851"/>
  <c r="H779"/>
  <c r="H711"/>
  <c r="H651"/>
  <c r="H579"/>
  <c r="H519"/>
  <c r="H447"/>
  <c r="H371"/>
  <c r="H315"/>
  <c r="H259"/>
  <c r="H187"/>
  <c r="H107"/>
  <c r="H31"/>
  <c r="H1260"/>
  <c r="H1204"/>
  <c r="H1144"/>
  <c r="H1104"/>
  <c r="H1080"/>
  <c r="H1064"/>
  <c r="H1048"/>
  <c r="H1032"/>
  <c r="H1000"/>
  <c r="H984"/>
  <c r="H964"/>
  <c r="H944"/>
  <c r="H924"/>
  <c r="H908"/>
  <c r="H892"/>
  <c r="H872"/>
  <c r="H852"/>
  <c r="H1295"/>
  <c r="H1243"/>
  <c r="H1199"/>
  <c r="H1155"/>
  <c r="H1111"/>
  <c r="H1075"/>
  <c r="H1039"/>
  <c r="H995"/>
  <c r="H947"/>
  <c r="H907"/>
  <c r="H859"/>
  <c r="H819"/>
  <c r="H787"/>
  <c r="H747"/>
  <c r="H703"/>
  <c r="H663"/>
  <c r="H627"/>
  <c r="H575"/>
  <c r="H531"/>
  <c r="H483"/>
  <c r="H427"/>
  <c r="H395"/>
  <c r="H351"/>
  <c r="H303"/>
  <c r="H263"/>
  <c r="H223"/>
  <c r="H183"/>
  <c r="H139"/>
  <c r="H87"/>
  <c r="H47"/>
  <c r="H1284"/>
  <c r="H1240"/>
  <c r="H1192"/>
  <c r="H1140"/>
  <c r="H1293"/>
  <c r="H1269"/>
  <c r="H1233"/>
  <c r="H1209"/>
  <c r="H1185"/>
  <c r="H1145"/>
  <c r="H1113"/>
  <c r="H1077"/>
  <c r="H1053"/>
  <c r="H1013"/>
  <c r="H985"/>
  <c r="H961"/>
  <c r="H941"/>
  <c r="H940" s="1"/>
  <c r="H921"/>
  <c r="H905"/>
  <c r="H889"/>
  <c r="H865"/>
  <c r="H849"/>
  <c r="H1246"/>
  <c r="H1218"/>
  <c r="H1202"/>
  <c r="H1186"/>
  <c r="H1154"/>
  <c r="H1138"/>
  <c r="H1122"/>
  <c r="H1102"/>
  <c r="H1078"/>
  <c r="H1062"/>
  <c r="H1046"/>
  <c r="H1030"/>
  <c r="H1006"/>
  <c r="H990"/>
  <c r="H970"/>
  <c r="H946"/>
  <c r="H930"/>
  <c r="H914"/>
  <c r="H898"/>
  <c r="H866"/>
  <c r="H850"/>
  <c r="H830"/>
  <c r="H814"/>
  <c r="H790"/>
  <c r="H774"/>
  <c r="H758"/>
  <c r="H730"/>
  <c r="H710"/>
  <c r="H694"/>
  <c r="H693" s="1"/>
  <c r="H678"/>
  <c r="H658"/>
  <c r="H638"/>
  <c r="H622"/>
  <c r="H606"/>
  <c r="H590"/>
  <c r="H566"/>
  <c r="H550"/>
  <c r="H526"/>
  <c r="H506"/>
  <c r="H490"/>
  <c r="H474"/>
  <c r="H442"/>
  <c r="H426"/>
  <c r="H410"/>
  <c r="H390"/>
  <c r="H370"/>
  <c r="H350"/>
  <c r="H334"/>
  <c r="H318"/>
  <c r="H286"/>
  <c r="H270"/>
  <c r="H250"/>
  <c r="H234"/>
  <c r="H214"/>
  <c r="H198"/>
  <c r="H182"/>
  <c r="H162"/>
  <c r="H142"/>
  <c r="H122"/>
  <c r="H106"/>
  <c r="H78"/>
  <c r="H62"/>
  <c r="H46"/>
  <c r="H30"/>
  <c r="H828"/>
  <c r="H812"/>
  <c r="H788"/>
  <c r="H772"/>
  <c r="H756"/>
  <c r="H740"/>
  <c r="H716"/>
  <c r="H700"/>
  <c r="H676"/>
  <c r="H652"/>
  <c r="H636"/>
  <c r="H620"/>
  <c r="H604"/>
  <c r="H572"/>
  <c r="H556"/>
  <c r="H540"/>
  <c r="H524"/>
  <c r="H504"/>
  <c r="H488"/>
  <c r="H472"/>
  <c r="H1279"/>
  <c r="H1203"/>
  <c r="H1127"/>
  <c r="H1071"/>
  <c r="H999"/>
  <c r="H931"/>
  <c r="H855"/>
  <c r="H783"/>
  <c r="H723"/>
  <c r="H639"/>
  <c r="H555"/>
  <c r="H479"/>
  <c r="H407"/>
  <c r="H347"/>
  <c r="H255"/>
  <c r="H191"/>
  <c r="H131"/>
  <c r="H63"/>
  <c r="H19"/>
  <c r="H1264"/>
  <c r="H1208"/>
  <c r="H1136"/>
  <c r="H1297"/>
  <c r="H1257"/>
  <c r="H1213"/>
  <c r="H1173"/>
  <c r="H1129"/>
  <c r="H1073"/>
  <c r="H1017"/>
  <c r="H969"/>
  <c r="H1294"/>
  <c r="H1278"/>
  <c r="H1299"/>
  <c r="H1215"/>
  <c r="H1159"/>
  <c r="H1103"/>
  <c r="H1023"/>
  <c r="H951"/>
  <c r="H950" s="1"/>
  <c r="H875"/>
  <c r="H807"/>
  <c r="H735"/>
  <c r="H667"/>
  <c r="H607"/>
  <c r="H535"/>
  <c r="H471"/>
  <c r="H403"/>
  <c r="H327"/>
  <c r="H275"/>
  <c r="H199"/>
  <c r="H135"/>
  <c r="H43"/>
  <c r="H1276"/>
  <c r="H1216"/>
  <c r="H1156"/>
  <c r="H1108"/>
  <c r="H1084"/>
  <c r="H1068"/>
  <c r="H1052"/>
  <c r="H1036"/>
  <c r="H1004"/>
  <c r="H988"/>
  <c r="H968"/>
  <c r="H948"/>
  <c r="H928"/>
  <c r="H912"/>
  <c r="H896"/>
  <c r="H876"/>
  <c r="H856"/>
  <c r="H1303"/>
  <c r="H1255"/>
  <c r="H1211"/>
  <c r="H1179"/>
  <c r="H1123"/>
  <c r="H1083"/>
  <c r="H1047"/>
  <c r="H1003"/>
  <c r="H955"/>
  <c r="H919"/>
  <c r="H871"/>
  <c r="H831"/>
  <c r="H791"/>
  <c r="H759"/>
  <c r="H715"/>
  <c r="H675"/>
  <c r="H631"/>
  <c r="H599"/>
  <c r="H547"/>
  <c r="H495"/>
  <c r="H443"/>
  <c r="H399"/>
  <c r="H355"/>
  <c r="H323"/>
  <c r="H271"/>
  <c r="H231"/>
  <c r="H195"/>
  <c r="H143"/>
  <c r="H99"/>
  <c r="H59"/>
  <c r="H1296"/>
  <c r="H1252"/>
  <c r="H1200"/>
  <c r="H1148"/>
  <c r="H1309"/>
  <c r="H1273"/>
  <c r="H1245"/>
  <c r="H1217"/>
  <c r="H1189"/>
  <c r="H1165"/>
  <c r="H1125"/>
  <c r="H1093"/>
  <c r="H1092" s="1"/>
  <c r="H1057"/>
  <c r="H1029"/>
  <c r="H989"/>
  <c r="H965"/>
  <c r="H945"/>
  <c r="H925"/>
  <c r="H909"/>
  <c r="H893"/>
  <c r="H877"/>
  <c r="H853"/>
  <c r="H1250"/>
  <c r="H1222"/>
  <c r="H1206"/>
  <c r="H1190"/>
  <c r="H1174"/>
  <c r="H1142"/>
  <c r="H1126"/>
  <c r="H1106"/>
  <c r="H1086"/>
  <c r="H1066"/>
  <c r="H1050"/>
  <c r="H1034"/>
  <c r="H1014"/>
  <c r="H994"/>
  <c r="H974"/>
  <c r="H954"/>
  <c r="H934"/>
  <c r="H918"/>
  <c r="H902"/>
  <c r="H870"/>
  <c r="H854"/>
  <c r="H838"/>
  <c r="H837" s="1"/>
  <c r="H818"/>
  <c r="H794"/>
  <c r="H778"/>
  <c r="H762"/>
  <c r="H734"/>
  <c r="H714"/>
  <c r="H698"/>
  <c r="H682"/>
  <c r="H666"/>
  <c r="H642"/>
  <c r="H626"/>
  <c r="H610"/>
  <c r="H594"/>
  <c r="H570"/>
  <c r="H554"/>
  <c r="H530"/>
  <c r="H510"/>
  <c r="H494"/>
  <c r="H478"/>
  <c r="H462"/>
  <c r="H430"/>
  <c r="H414"/>
  <c r="H394"/>
  <c r="H374"/>
  <c r="H354"/>
  <c r="H338"/>
  <c r="H322"/>
  <c r="H290"/>
  <c r="H274"/>
  <c r="H254"/>
  <c r="H238"/>
  <c r="H237" s="1"/>
  <c r="H218"/>
  <c r="H202"/>
  <c r="H186"/>
  <c r="H166"/>
  <c r="H146"/>
  <c r="H130"/>
  <c r="H110"/>
  <c r="H90"/>
  <c r="H66"/>
  <c r="H50"/>
  <c r="H34"/>
  <c r="H832"/>
  <c r="H816"/>
  <c r="H792"/>
  <c r="H776"/>
  <c r="H760"/>
  <c r="H744"/>
  <c r="H720"/>
  <c r="H704"/>
  <c r="H680"/>
  <c r="H656"/>
  <c r="H640"/>
  <c r="H624"/>
  <c r="H608"/>
  <c r="H580"/>
  <c r="H560"/>
  <c r="H544"/>
  <c r="H528"/>
  <c r="H508"/>
  <c r="H492"/>
  <c r="H476"/>
  <c r="H460"/>
  <c r="H436"/>
  <c r="H420"/>
  <c r="H400"/>
  <c r="H384"/>
  <c r="H360"/>
  <c r="H344"/>
  <c r="H328"/>
  <c r="H308"/>
  <c r="H288"/>
  <c r="H272"/>
  <c r="H252"/>
  <c r="H232"/>
  <c r="H212"/>
  <c r="H196"/>
  <c r="H180"/>
  <c r="H148"/>
  <c r="H132"/>
  <c r="H112"/>
  <c r="H96"/>
  <c r="H76"/>
  <c r="H60"/>
  <c r="H44"/>
  <c r="H20"/>
  <c r="H829"/>
  <c r="H805"/>
  <c r="H789"/>
  <c r="H773"/>
  <c r="H757"/>
  <c r="H725"/>
  <c r="H709"/>
  <c r="H689"/>
  <c r="H673"/>
  <c r="H657"/>
  <c r="H633"/>
  <c r="H617"/>
  <c r="H601"/>
  <c r="H581"/>
  <c r="H561"/>
  <c r="H541"/>
  <c r="H525"/>
  <c r="H501"/>
  <c r="H485"/>
  <c r="H469"/>
  <c r="H453"/>
  <c r="H429"/>
  <c r="H413"/>
  <c r="H389"/>
  <c r="H365"/>
  <c r="H349"/>
  <c r="H333"/>
  <c r="H317"/>
  <c r="H1087"/>
  <c r="H795"/>
  <c r="H491"/>
  <c r="H207"/>
  <c r="H1280"/>
  <c r="H1265"/>
  <c r="H1089"/>
  <c r="H1282"/>
  <c r="H1119"/>
  <c r="H827"/>
  <c r="H551"/>
  <c r="H287"/>
  <c r="H1292"/>
  <c r="H1088"/>
  <c r="H1008"/>
  <c r="H932"/>
  <c r="H860"/>
  <c r="H1183"/>
  <c r="H1019"/>
  <c r="H839"/>
  <c r="H683"/>
  <c r="H507"/>
  <c r="H335"/>
  <c r="H167"/>
  <c r="H1256"/>
  <c r="H1281"/>
  <c r="H1169"/>
  <c r="H1168" s="1"/>
  <c r="H1037"/>
  <c r="H929"/>
  <c r="H857"/>
  <c r="H1194"/>
  <c r="H1110"/>
  <c r="H1038"/>
  <c r="H962"/>
  <c r="H890"/>
  <c r="H806"/>
  <c r="H718"/>
  <c r="H646"/>
  <c r="H574"/>
  <c r="H498"/>
  <c r="H418"/>
  <c r="H342"/>
  <c r="H258"/>
  <c r="H190"/>
  <c r="H114"/>
  <c r="H38"/>
  <c r="H780"/>
  <c r="H708"/>
  <c r="H628"/>
  <c r="H548"/>
  <c r="H480"/>
  <c r="H444"/>
  <c r="H416"/>
  <c r="H392"/>
  <c r="H364"/>
  <c r="H340"/>
  <c r="H320"/>
  <c r="H292"/>
  <c r="H264"/>
  <c r="H244"/>
  <c r="H216"/>
  <c r="H192"/>
  <c r="H156"/>
  <c r="H136"/>
  <c r="H108"/>
  <c r="H88"/>
  <c r="H64"/>
  <c r="H40"/>
  <c r="H845"/>
  <c r="H813"/>
  <c r="H785"/>
  <c r="H765"/>
  <c r="H729"/>
  <c r="H705"/>
  <c r="H681"/>
  <c r="H661"/>
  <c r="H629"/>
  <c r="H609"/>
  <c r="H585"/>
  <c r="H557"/>
  <c r="H533"/>
  <c r="H505"/>
  <c r="H481"/>
  <c r="H461"/>
  <c r="H433"/>
  <c r="H401"/>
  <c r="H377"/>
  <c r="H353"/>
  <c r="H329"/>
  <c r="H309"/>
  <c r="H285"/>
  <c r="H269"/>
  <c r="H241"/>
  <c r="H217"/>
  <c r="H201"/>
  <c r="H185"/>
  <c r="H157"/>
  <c r="H137"/>
  <c r="H121"/>
  <c r="H105"/>
  <c r="H85"/>
  <c r="H69"/>
  <c r="H53"/>
  <c r="H37"/>
  <c r="H21"/>
  <c r="H1143"/>
  <c r="H863"/>
  <c r="H567"/>
  <c r="H267"/>
  <c r="H27"/>
  <c r="H1305"/>
  <c r="H1137"/>
  <c r="H1298"/>
  <c r="H1175"/>
  <c r="H895"/>
  <c r="H619"/>
  <c r="H343"/>
  <c r="H55"/>
  <c r="H1120"/>
  <c r="H1040"/>
  <c r="H956"/>
  <c r="H880"/>
  <c r="H1219"/>
  <c r="H1059"/>
  <c r="H887"/>
  <c r="H719"/>
  <c r="H559"/>
  <c r="H367"/>
  <c r="H203"/>
  <c r="H1304"/>
  <c r="H1313"/>
  <c r="H1197"/>
  <c r="H1065"/>
  <c r="H953"/>
  <c r="H881"/>
  <c r="H1210"/>
  <c r="H1130"/>
  <c r="H1054"/>
  <c r="H978"/>
  <c r="H906"/>
  <c r="H822"/>
  <c r="H746"/>
  <c r="H670"/>
  <c r="H598"/>
  <c r="H514"/>
  <c r="H434"/>
  <c r="H358"/>
  <c r="H278"/>
  <c r="H206"/>
  <c r="H134"/>
  <c r="H54"/>
  <c r="H800"/>
  <c r="H724"/>
  <c r="H644"/>
  <c r="H564"/>
  <c r="H496"/>
  <c r="H448"/>
  <c r="H424"/>
  <c r="H396"/>
  <c r="H376"/>
  <c r="H348"/>
  <c r="H324"/>
  <c r="H300"/>
  <c r="H276"/>
  <c r="H248"/>
  <c r="H220"/>
  <c r="H200"/>
  <c r="H176"/>
  <c r="H140"/>
  <c r="H116"/>
  <c r="H92"/>
  <c r="H68"/>
  <c r="H48"/>
  <c r="H16"/>
  <c r="H821"/>
  <c r="H793"/>
  <c r="H769"/>
  <c r="H749"/>
  <c r="H713"/>
  <c r="H685"/>
  <c r="H665"/>
  <c r="H637"/>
  <c r="H613"/>
  <c r="H589"/>
  <c r="H565"/>
  <c r="H537"/>
  <c r="H513"/>
  <c r="H489"/>
  <c r="H465"/>
  <c r="H437"/>
  <c r="H417"/>
  <c r="H385"/>
  <c r="H357"/>
  <c r="H337"/>
  <c r="H313"/>
  <c r="H312" s="1"/>
  <c r="H289"/>
  <c r="H273"/>
  <c r="H249"/>
  <c r="H221"/>
  <c r="H205"/>
  <c r="H189"/>
  <c r="H161"/>
  <c r="H141"/>
  <c r="H125"/>
  <c r="H109"/>
  <c r="H89"/>
  <c r="H73"/>
  <c r="H57"/>
  <c r="H41"/>
  <c r="H25"/>
  <c r="H1223"/>
  <c r="H959"/>
  <c r="H671"/>
  <c r="H363"/>
  <c r="H75"/>
  <c r="H1164"/>
  <c r="H1181"/>
  <c r="H981"/>
  <c r="H1231"/>
  <c r="H963"/>
  <c r="H679"/>
  <c r="H415"/>
  <c r="H151"/>
  <c r="H1172"/>
  <c r="H1056"/>
  <c r="H972"/>
  <c r="H900"/>
  <c r="H1275"/>
  <c r="H1095"/>
  <c r="H927"/>
  <c r="H763"/>
  <c r="H611"/>
  <c r="H411"/>
  <c r="H243"/>
  <c r="H71"/>
  <c r="H1160"/>
  <c r="H1221"/>
  <c r="H1097"/>
  <c r="H973"/>
  <c r="H897"/>
  <c r="H1234"/>
  <c r="H1146"/>
  <c r="H1070"/>
  <c r="H998"/>
  <c r="H922"/>
  <c r="H842"/>
  <c r="H766"/>
  <c r="H686"/>
  <c r="H614"/>
  <c r="H534"/>
  <c r="H466"/>
  <c r="H382"/>
  <c r="H294"/>
  <c r="H222"/>
  <c r="H150"/>
  <c r="H70"/>
  <c r="H820"/>
  <c r="H748"/>
  <c r="H664"/>
  <c r="H584"/>
  <c r="H516"/>
  <c r="H452"/>
  <c r="H428"/>
  <c r="H404"/>
  <c r="H380"/>
  <c r="H379" s="1"/>
  <c r="H352"/>
  <c r="H332"/>
  <c r="H304"/>
  <c r="H280"/>
  <c r="H256"/>
  <c r="H228"/>
  <c r="H204"/>
  <c r="H184"/>
  <c r="H144"/>
  <c r="H124"/>
  <c r="H100"/>
  <c r="H72"/>
  <c r="H52"/>
  <c r="H28"/>
  <c r="H825"/>
  <c r="H797"/>
  <c r="H796" s="1"/>
  <c r="H777"/>
  <c r="H753"/>
  <c r="H717"/>
  <c r="H697"/>
  <c r="H669"/>
  <c r="H641"/>
  <c r="H621"/>
  <c r="H597"/>
  <c r="H569"/>
  <c r="H545"/>
  <c r="H517"/>
  <c r="H493"/>
  <c r="H473"/>
  <c r="H449"/>
  <c r="H421"/>
  <c r="H393"/>
  <c r="H361"/>
  <c r="H341"/>
  <c r="H321"/>
  <c r="H293"/>
  <c r="H277"/>
  <c r="H253"/>
  <c r="H225"/>
  <c r="H209"/>
  <c r="H193"/>
  <c r="H173"/>
  <c r="H145"/>
  <c r="H129"/>
  <c r="H113"/>
  <c r="H93"/>
  <c r="H77"/>
  <c r="H61"/>
  <c r="H45"/>
  <c r="H29"/>
  <c r="H13"/>
  <c r="H1291"/>
  <c r="H1027"/>
  <c r="H1026" s="1"/>
  <c r="H739"/>
  <c r="H419"/>
  <c r="H147"/>
  <c r="H1220"/>
  <c r="H1225"/>
  <c r="H1041"/>
  <c r="H1262"/>
  <c r="H1035"/>
  <c r="H751"/>
  <c r="H487"/>
  <c r="H215"/>
  <c r="H1236"/>
  <c r="H1072"/>
  <c r="H992"/>
  <c r="H916"/>
  <c r="H9"/>
  <c r="H8" s="1"/>
  <c r="E10" i="1" s="1"/>
  <c r="H1135" i="2"/>
  <c r="H967"/>
  <c r="H803"/>
  <c r="H643"/>
  <c r="H467"/>
  <c r="H279"/>
  <c r="H111"/>
  <c r="H1212"/>
  <c r="H1253"/>
  <c r="H1133"/>
  <c r="H997"/>
  <c r="H913"/>
  <c r="H1254"/>
  <c r="H1178"/>
  <c r="H1090"/>
  <c r="H1018"/>
  <c r="H938"/>
  <c r="H937" s="1"/>
  <c r="H858"/>
  <c r="H782"/>
  <c r="H702"/>
  <c r="H630"/>
  <c r="H558"/>
  <c r="H482"/>
  <c r="H398"/>
  <c r="H326"/>
  <c r="H242"/>
  <c r="H174"/>
  <c r="H98"/>
  <c r="H836"/>
  <c r="H764"/>
  <c r="H684"/>
  <c r="H612"/>
  <c r="H532"/>
  <c r="H464"/>
  <c r="H432"/>
  <c r="H408"/>
  <c r="H388"/>
  <c r="H356"/>
  <c r="H336"/>
  <c r="H316"/>
  <c r="H284"/>
  <c r="H260"/>
  <c r="H240"/>
  <c r="H208"/>
  <c r="H188"/>
  <c r="H152"/>
  <c r="H128"/>
  <c r="H104"/>
  <c r="H84"/>
  <c r="H56"/>
  <c r="H36"/>
  <c r="H841"/>
  <c r="H801"/>
  <c r="H781"/>
  <c r="H761"/>
  <c r="H721"/>
  <c r="H701"/>
  <c r="H677"/>
  <c r="H645"/>
  <c r="H625"/>
  <c r="H605"/>
  <c r="H573"/>
  <c r="H553"/>
  <c r="H529"/>
  <c r="H497"/>
  <c r="H477"/>
  <c r="H457"/>
  <c r="H456" s="1"/>
  <c r="H425"/>
  <c r="H397"/>
  <c r="H373"/>
  <c r="H345"/>
  <c r="H325"/>
  <c r="H305"/>
  <c r="H281"/>
  <c r="H257"/>
  <c r="H229"/>
  <c r="H213"/>
  <c r="H197"/>
  <c r="H181"/>
  <c r="H149"/>
  <c r="H133"/>
  <c r="H117"/>
  <c r="H101"/>
  <c r="H81"/>
  <c r="H80" s="1"/>
  <c r="H65"/>
  <c r="H49"/>
  <c r="H33"/>
  <c r="H17"/>
  <c r="G55" i="8"/>
  <c r="G54" s="1"/>
  <c r="G29"/>
  <c r="G62"/>
  <c r="G25"/>
  <c r="G19"/>
  <c r="G18" s="1"/>
  <c r="G47"/>
  <c r="G46" s="1"/>
  <c r="G23"/>
  <c r="G22" s="1"/>
  <c r="G43"/>
  <c r="G13"/>
  <c r="G35"/>
  <c r="G34" s="1"/>
  <c r="G12"/>
  <c r="G37"/>
  <c r="G36" s="1"/>
  <c r="G61"/>
  <c r="G53"/>
  <c r="G52" s="1"/>
  <c r="G59"/>
  <c r="G58" s="1"/>
  <c r="G31"/>
  <c r="G30" s="1"/>
  <c r="G49"/>
  <c r="G48" s="1"/>
  <c r="G17"/>
  <c r="G41"/>
  <c r="G40" s="1"/>
  <c r="G10"/>
  <c r="G9" s="1"/>
  <c r="G4"/>
  <c r="H95" i="2"/>
  <c r="H24"/>
  <c r="H224"/>
  <c r="H366"/>
  <c r="H509"/>
  <c r="H593"/>
  <c r="H10"/>
  <c r="E11" i="1" s="1"/>
  <c r="F11" s="1"/>
  <c r="H1224" i="2"/>
  <c r="H809"/>
  <c r="H660"/>
  <c r="H12"/>
  <c r="E12" i="1" s="1"/>
  <c r="H1079" i="2"/>
  <c r="H743"/>
  <c r="H1239"/>
  <c r="H588"/>
  <c r="H587" s="1"/>
  <c r="G28" i="8"/>
  <c r="G42"/>
  <c r="G24"/>
  <c r="H1121" i="2" l="1"/>
  <c r="H1271"/>
  <c r="G60" i="8"/>
  <c r="H1118" i="2"/>
  <c r="H165"/>
  <c r="H164" s="1"/>
  <c r="H451"/>
  <c r="H450" s="1"/>
  <c r="H307"/>
  <c r="H306" s="1"/>
  <c r="H799"/>
  <c r="H578"/>
  <c r="H577" s="1"/>
  <c r="H1163"/>
  <c r="H1162" s="1"/>
  <c r="H1227"/>
  <c r="H406"/>
  <c r="H1085"/>
  <c r="H595"/>
  <c r="H583"/>
  <c r="H582" s="1"/>
  <c r="H1170"/>
  <c r="H302"/>
  <c r="H301" s="1"/>
  <c r="H546"/>
  <c r="H265"/>
  <c r="H381"/>
  <c r="H18"/>
  <c r="E17" i="1" s="1"/>
  <c r="F17" s="1"/>
  <c r="H979" i="2"/>
  <c r="H120"/>
  <c r="H811"/>
  <c r="H733"/>
  <c r="H732" s="1"/>
  <c r="H1021"/>
  <c r="H1020" s="1"/>
  <c r="H314"/>
  <c r="H1241"/>
  <c r="H441"/>
  <c r="H440" s="1"/>
  <c r="H86"/>
  <c r="H869"/>
  <c r="H868" s="1"/>
  <c r="H1011"/>
  <c r="H1010" s="1"/>
  <c r="H745"/>
  <c r="H738"/>
  <c r="H737" s="1"/>
  <c r="H662"/>
  <c r="H1247"/>
  <c r="H1094"/>
  <c r="H1016"/>
  <c r="H1015" s="1"/>
  <c r="H750"/>
  <c r="H515"/>
  <c r="H976"/>
  <c r="H943"/>
  <c r="H939" s="1"/>
  <c r="H982"/>
  <c r="F12" i="1"/>
  <c r="F10"/>
  <c r="H7" i="2"/>
  <c r="H1033"/>
  <c r="H1100"/>
  <c r="H103"/>
  <c r="H699"/>
  <c r="H172"/>
  <c r="H245"/>
  <c r="H1028"/>
  <c r="H177"/>
  <c r="H239"/>
  <c r="H522"/>
  <c r="H319"/>
  <c r="H874"/>
  <c r="H873" s="1"/>
  <c r="H297"/>
  <c r="H296" s="1"/>
  <c r="H817"/>
  <c r="H97"/>
  <c r="H94" s="1"/>
  <c r="E23" i="1" s="1"/>
  <c r="H952" i="2"/>
  <c r="H512"/>
  <c r="H160"/>
  <c r="H159" s="1"/>
  <c r="H549"/>
  <c r="H879"/>
  <c r="H878" s="1"/>
  <c r="H458"/>
  <c r="H527"/>
  <c r="H886"/>
  <c r="H15"/>
  <c r="E16" i="1" s="1"/>
  <c r="H728" i="2"/>
  <c r="H727" s="1"/>
  <c r="H653"/>
  <c r="H463"/>
  <c r="H227"/>
  <c r="H891"/>
  <c r="H372"/>
  <c r="H155"/>
  <c r="H154" s="1"/>
  <c r="H1312"/>
  <c r="H1311" s="1"/>
  <c r="H1158"/>
  <c r="H1157" s="1"/>
  <c r="H387"/>
  <c r="H1307"/>
  <c r="H1306" s="1"/>
  <c r="H1230"/>
  <c r="H1153"/>
  <c r="H1152" s="1"/>
  <c r="H369"/>
  <c r="H368" s="1"/>
  <c r="H83"/>
  <c r="H233"/>
  <c r="H32"/>
  <c r="H1176"/>
  <c r="H668"/>
  <c r="H1124"/>
  <c r="H1274"/>
  <c r="H840"/>
  <c r="H262"/>
  <c r="H1302"/>
  <c r="H1301" s="1"/>
  <c r="H600"/>
  <c r="H802"/>
  <c r="H268"/>
  <c r="H958"/>
  <c r="H412"/>
  <c r="H446"/>
  <c r="H445" s="1"/>
  <c r="H696"/>
  <c r="H543"/>
  <c r="H1268"/>
  <c r="H650"/>
  <c r="H1082"/>
  <c r="H834"/>
  <c r="H409"/>
  <c r="H26"/>
  <c r="H123"/>
  <c r="H126"/>
  <c r="G51" i="8"/>
  <c r="G21"/>
  <c r="G45"/>
  <c r="G39"/>
  <c r="G16"/>
  <c r="G57"/>
  <c r="G33"/>
  <c r="G27"/>
  <c r="G11"/>
  <c r="H311" i="2" l="1"/>
  <c r="E37" i="1" s="1"/>
  <c r="F37" s="1"/>
  <c r="H1226" i="2"/>
  <c r="H405"/>
  <c r="E40" i="1" s="1"/>
  <c r="F40" s="1"/>
  <c r="BP27" i="10" s="1"/>
  <c r="H1117" i="2"/>
  <c r="E80" i="1" s="1"/>
  <c r="F80" s="1"/>
  <c r="BP57" i="10" s="1"/>
  <c r="H1238" i="2"/>
  <c r="E87" i="1" s="1"/>
  <c r="F87" s="1"/>
  <c r="H1151" i="2"/>
  <c r="E81" i="1" s="1"/>
  <c r="F81" s="1"/>
  <c r="BP58" i="10" s="1"/>
  <c r="H1091" i="2"/>
  <c r="E86" i="1"/>
  <c r="F86" s="1"/>
  <c r="BP61" i="10" s="1"/>
  <c r="E70" i="1"/>
  <c r="F70" s="1"/>
  <c r="BP49" i="10" s="1"/>
  <c r="E38" i="1"/>
  <c r="F38" s="1"/>
  <c r="BP25" i="10" s="1"/>
  <c r="H542" i="2"/>
  <c r="H455"/>
  <c r="F23" i="1"/>
  <c r="H798" i="2"/>
  <c r="H1167"/>
  <c r="H378"/>
  <c r="E39" i="1" s="1"/>
  <c r="H808" i="2"/>
  <c r="E63" i="1" s="1"/>
  <c r="H576" i="2"/>
  <c r="H659"/>
  <c r="E55" i="1" s="1"/>
  <c r="H833" i="2"/>
  <c r="H649"/>
  <c r="H1081"/>
  <c r="H169"/>
  <c r="E29" i="1" s="1"/>
  <c r="H726" i="2"/>
  <c r="H295"/>
  <c r="H119"/>
  <c r="E24" i="1" s="1"/>
  <c r="F24" s="1"/>
  <c r="H692" i="2"/>
  <c r="H1300"/>
  <c r="E89" i="1" s="1"/>
  <c r="H236" i="2"/>
  <c r="H592"/>
  <c r="H1025"/>
  <c r="E77" i="1" s="1"/>
  <c r="F77" s="1"/>
  <c r="H742" i="2"/>
  <c r="H23"/>
  <c r="H153"/>
  <c r="H883"/>
  <c r="H949"/>
  <c r="E71" i="1" s="1"/>
  <c r="F13"/>
  <c r="F16"/>
  <c r="F18" s="1"/>
  <c r="BP10" i="10" s="1"/>
  <c r="H14" i="2"/>
  <c r="H226"/>
  <c r="H511"/>
  <c r="H975"/>
  <c r="H439"/>
  <c r="H1267"/>
  <c r="H261"/>
  <c r="H1009"/>
  <c r="H82"/>
  <c r="H521"/>
  <c r="E47" i="1" s="1"/>
  <c r="H867" i="2"/>
  <c r="G15" i="8"/>
  <c r="G8"/>
  <c r="BP62" i="10" l="1"/>
  <c r="BP24"/>
  <c r="BP14"/>
  <c r="BP54"/>
  <c r="G64" i="8"/>
  <c r="G3" s="1"/>
  <c r="E69" i="1"/>
  <c r="F69" s="1"/>
  <c r="E85"/>
  <c r="F85" s="1"/>
  <c r="E31"/>
  <c r="F31" s="1"/>
  <c r="E61"/>
  <c r="F61" s="1"/>
  <c r="E45"/>
  <c r="F45" s="1"/>
  <c r="E79"/>
  <c r="F79" s="1"/>
  <c r="E53"/>
  <c r="F53" s="1"/>
  <c r="E21"/>
  <c r="F21" s="1"/>
  <c r="BP15" i="10"/>
  <c r="BP9"/>
  <c r="E72" i="1"/>
  <c r="F72" s="1"/>
  <c r="BP51" i="10" s="1"/>
  <c r="E78" i="1"/>
  <c r="F78" s="1"/>
  <c r="BP55" i="10" s="1"/>
  <c r="F71" i="1"/>
  <c r="F89"/>
  <c r="BP64" i="10" s="1"/>
  <c r="E73" i="1"/>
  <c r="F73" s="1"/>
  <c r="BP52" i="10" s="1"/>
  <c r="E88" i="1"/>
  <c r="F88" s="1"/>
  <c r="BP63" i="10" s="1"/>
  <c r="E65" i="1"/>
  <c r="F65" s="1"/>
  <c r="BP46" i="10" s="1"/>
  <c r="E41" i="1"/>
  <c r="F41" s="1"/>
  <c r="BP28" i="10" s="1"/>
  <c r="E48" i="1"/>
  <c r="F48" s="1"/>
  <c r="BP33" i="10" s="1"/>
  <c r="E57" i="1"/>
  <c r="F57" s="1"/>
  <c r="BP40" i="10" s="1"/>
  <c r="F39" i="1"/>
  <c r="E46"/>
  <c r="F46" s="1"/>
  <c r="E54"/>
  <c r="F54" s="1"/>
  <c r="BP37" i="10" s="1"/>
  <c r="F63" i="1"/>
  <c r="E56"/>
  <c r="F56" s="1"/>
  <c r="BP39" i="10" s="1"/>
  <c r="F55" i="1"/>
  <c r="E64"/>
  <c r="F64" s="1"/>
  <c r="BP45" i="10" s="1"/>
  <c r="F47" i="1"/>
  <c r="E49"/>
  <c r="F49" s="1"/>
  <c r="BP34" i="10" s="1"/>
  <c r="E62" i="1"/>
  <c r="F62" s="1"/>
  <c r="F29"/>
  <c r="E33"/>
  <c r="F33" s="1"/>
  <c r="BP22" i="10" s="1"/>
  <c r="E30" i="1"/>
  <c r="F30" s="1"/>
  <c r="BP19" i="10" s="1"/>
  <c r="E32" i="1"/>
  <c r="F32" s="1"/>
  <c r="BP21" i="10" s="1"/>
  <c r="E25" i="1"/>
  <c r="F25" s="1"/>
  <c r="BP16" i="10" s="1"/>
  <c r="E22" i="1"/>
  <c r="F22" s="1"/>
  <c r="BP13" i="10" s="1"/>
  <c r="H1024" i="2"/>
  <c r="H591"/>
  <c r="H168"/>
  <c r="H310"/>
  <c r="H454"/>
  <c r="H22"/>
  <c r="H882"/>
  <c r="H741"/>
  <c r="H1166"/>
  <c r="BP44" i="10" l="1"/>
  <c r="BP42"/>
  <c r="BP50"/>
  <c r="BP48"/>
  <c r="BP38"/>
  <c r="BP56"/>
  <c r="BP60"/>
  <c r="BP32"/>
  <c r="BP12"/>
  <c r="BR12" s="1"/>
  <c r="BP26"/>
  <c r="BP30"/>
  <c r="BP36"/>
  <c r="BP20"/>
  <c r="H1315" i="2"/>
  <c r="BR24" i="10"/>
  <c r="F82" i="1"/>
  <c r="F90"/>
  <c r="F74"/>
  <c r="BR60" i="10" s="1"/>
  <c r="BT60" s="1"/>
  <c r="BP43"/>
  <c r="F66" i="1"/>
  <c r="BR54" i="10" s="1"/>
  <c r="BT54" s="1"/>
  <c r="BP31"/>
  <c r="F50" i="1"/>
  <c r="BS30" i="10" s="1"/>
  <c r="F58" i="1"/>
  <c r="BR36" i="10" s="1"/>
  <c r="BT36" s="1"/>
  <c r="F42" i="1"/>
  <c r="BS24" i="10" s="1"/>
  <c r="BP18"/>
  <c r="F34" i="1"/>
  <c r="BS17" i="10" s="1"/>
  <c r="F26" i="1"/>
  <c r="BR30" i="10" l="1"/>
  <c r="BT30" s="1"/>
  <c r="BR17"/>
  <c r="BT17" s="1"/>
  <c r="F188" i="1"/>
  <c r="BT24" i="10"/>
  <c r="BP67"/>
  <c r="BR48"/>
  <c r="BT48" s="1"/>
  <c r="BR42"/>
  <c r="BT42" s="1"/>
  <c r="BS12"/>
  <c r="BT12" s="1"/>
  <c r="G3" i="2" l="1"/>
  <c r="F4" i="1"/>
  <c r="L4" i="10" s="1"/>
  <c r="BQ67" s="1"/>
  <c r="BO65" l="1"/>
  <c r="BO62" l="1"/>
  <c r="BO31"/>
  <c r="BO36"/>
  <c r="BO61"/>
  <c r="BO43"/>
  <c r="BO40"/>
  <c r="BO60"/>
  <c r="BO63"/>
  <c r="BO44"/>
  <c r="BO46"/>
  <c r="BO16"/>
  <c r="BO58"/>
  <c r="BO30"/>
  <c r="BO54"/>
  <c r="BO32"/>
  <c r="BO27"/>
  <c r="BO51"/>
  <c r="BO19"/>
  <c r="BO37"/>
  <c r="BO38"/>
  <c r="BO13"/>
  <c r="BO28"/>
  <c r="BO25"/>
  <c r="BO33"/>
  <c r="BO22"/>
  <c r="BO49"/>
  <c r="BO10"/>
  <c r="BO24"/>
  <c r="BO57"/>
  <c r="BO20"/>
  <c r="BO14"/>
  <c r="BO21"/>
  <c r="BO48"/>
  <c r="BO52"/>
  <c r="BO42"/>
  <c r="BO64"/>
  <c r="BO50"/>
  <c r="BR67"/>
  <c r="BO34"/>
  <c r="BO55"/>
  <c r="BO39"/>
  <c r="BO9"/>
  <c r="BO15"/>
  <c r="BO26"/>
  <c r="BO45"/>
  <c r="BO56"/>
  <c r="BO18"/>
  <c r="BO12"/>
  <c r="BO67" l="1"/>
</calcChain>
</file>

<file path=xl/sharedStrings.xml><?xml version="1.0" encoding="utf-8"?>
<sst xmlns="http://schemas.openxmlformats.org/spreadsheetml/2006/main" count="6128" uniqueCount="2204">
  <si>
    <t>OBRA:</t>
  </si>
  <si>
    <t>LOCAL:</t>
  </si>
  <si>
    <t xml:space="preserve">DATA: </t>
  </si>
  <si>
    <t>DISCRIMINAÇÃO</t>
  </si>
  <si>
    <t>UNID.</t>
  </si>
  <si>
    <t>QUANT.</t>
  </si>
  <si>
    <t>PREÇOS R$</t>
  </si>
  <si>
    <t xml:space="preserve">UNIT. </t>
  </si>
  <si>
    <t>TOTAL</t>
  </si>
  <si>
    <t>Estação de Bombeamento 07 - Betume</t>
  </si>
  <si>
    <t>Unid</t>
  </si>
  <si>
    <t>SUBTOTAL</t>
  </si>
  <si>
    <t>Subestação AÉREA 150 KVA - 380/220 V completa com caixa de medição, disjuntor, e projeto executivo aprovado pela concessionária local</t>
  </si>
  <si>
    <t>Estação de Bombeamento 01 - Betume</t>
  </si>
  <si>
    <t>Subestação ABRIGADA 750 KVA - 380/220 V com projeto executivo aprovado pela concessionária local e sistema de medição</t>
  </si>
  <si>
    <t>Estação de Bombeamento 02 - Betume</t>
  </si>
  <si>
    <t>Estação de Bombeamento 03 - Betume</t>
  </si>
  <si>
    <t>Subestação AÉREA 300 KVA - 380/220 V completa com caixa de medição, disjuntor, e projeto executivo aprovado pela concessionária local</t>
  </si>
  <si>
    <t>Estação de Bombeamento 04 - Betume</t>
  </si>
  <si>
    <t>Subestação AÉREA 75 KVA - 380/220 V completa com caixa de medição, disjuntor, e projeto executivo aprovado pela concessionária local</t>
  </si>
  <si>
    <t>Estação de Bombeamento 05 - Betume</t>
  </si>
  <si>
    <t>Estação de Bombeamento 06 - Betume</t>
  </si>
  <si>
    <t>Estação de Bombeamento 08 - Betume</t>
  </si>
  <si>
    <t>Estação de Bombeamento 09 - Betume</t>
  </si>
  <si>
    <t>6.1</t>
  </si>
  <si>
    <t>6.2</t>
  </si>
  <si>
    <t>6.3</t>
  </si>
  <si>
    <t>DOCUMENTO:</t>
  </si>
  <si>
    <t xml:space="preserve">Painel de comando, proteção dos motores elétricos  </t>
  </si>
  <si>
    <t>Iluminação e Tomadas</t>
  </si>
  <si>
    <t>Projeto executivo e "as built", comissionamento e start-up</t>
  </si>
  <si>
    <t>PLANILHA ORÇAMENTÁRIA</t>
  </si>
  <si>
    <t>Mobilização</t>
  </si>
  <si>
    <t>Desmobilização</t>
  </si>
  <si>
    <t>Administração Local</t>
  </si>
  <si>
    <t>VALOR TOTAL:</t>
  </si>
  <si>
    <t>BDI (SERVIÇO):</t>
  </si>
  <si>
    <t>Aterramento</t>
  </si>
  <si>
    <t>ITEM</t>
  </si>
  <si>
    <t>Mobilização e Desmobilização</t>
  </si>
  <si>
    <t>Placa de Obra</t>
  </si>
  <si>
    <t>Administração Local e Manutenção de Canteiro de Obra</t>
  </si>
  <si>
    <t>Manutenção de Canteiro de Obra</t>
  </si>
  <si>
    <t>DESCRIÇÃO</t>
  </si>
  <si>
    <t>CÓDIGO</t>
  </si>
  <si>
    <t>CUSTO TOTAL</t>
  </si>
  <si>
    <t>QTD.</t>
  </si>
  <si>
    <t>CUSTO UNIT.</t>
  </si>
  <si>
    <t>38/CODEVASF</t>
  </si>
  <si>
    <t xml:space="preserve">Mobilização para obras de Médio Porte </t>
  </si>
  <si>
    <t>un</t>
  </si>
  <si>
    <t xml:space="preserve">DESMOBILIZAÇÃO </t>
  </si>
  <si>
    <t/>
  </si>
  <si>
    <t>39/CODEVASF</t>
  </si>
  <si>
    <t xml:space="preserve">Desmobilização para obras de Médio Porte </t>
  </si>
  <si>
    <t xml:space="preserve">PLACA DE OBRA </t>
  </si>
  <si>
    <t>742091/SINAPI</t>
  </si>
  <si>
    <t xml:space="preserve">Placa de obra em chapa de aco galvanizado </t>
  </si>
  <si>
    <t>m2</t>
  </si>
  <si>
    <t>ADMINISTRAÇÃO LOCAL E MANUTENÇÃO DE CANTEIRO</t>
  </si>
  <si>
    <t xml:space="preserve">ADMINISTRAÇÃO LOCAL </t>
  </si>
  <si>
    <t xml:space="preserve">Equipe Dirigente </t>
  </si>
  <si>
    <t xml:space="preserve">MANUTENÇÃO DE CANTEIRO </t>
  </si>
  <si>
    <t>4657/ORSE</t>
  </si>
  <si>
    <t xml:space="preserve">Locação de container - Escritório com banheiro - 6,20 x 2,20m </t>
  </si>
  <si>
    <t>mês</t>
  </si>
  <si>
    <t xml:space="preserve">Manutenção do Canteiro </t>
  </si>
  <si>
    <t>MOBILIZAÇÃO E DESMOBILIZAÇÃO</t>
  </si>
  <si>
    <t xml:space="preserve">MOBILIZAÇÃO </t>
  </si>
  <si>
    <t>FÓRMULA APLICADA</t>
  </si>
  <si>
    <t>BDI = { [ ( 1 + AC / 100  + R / 100 + SG/100 ) . ( 1 + DF / 100 ) . ( 1 + L / 100 ) / ( 1 - I / 100 ) ] - 1 } . 100</t>
  </si>
  <si>
    <t>ONDE:</t>
  </si>
  <si>
    <t>BDI =</t>
  </si>
  <si>
    <t>Bonificação e Despesas Indiretas</t>
  </si>
  <si>
    <t>AC =</t>
  </si>
  <si>
    <t>Administração Central</t>
  </si>
  <si>
    <t>SG=</t>
  </si>
  <si>
    <t>Seguros e garantias</t>
  </si>
  <si>
    <t>DF =</t>
  </si>
  <si>
    <t>Despesas Financeiras</t>
  </si>
  <si>
    <t>R =</t>
  </si>
  <si>
    <t>Riscos</t>
  </si>
  <si>
    <t>L =</t>
  </si>
  <si>
    <t>Lucro</t>
  </si>
  <si>
    <t>I =</t>
  </si>
  <si>
    <t>Impostos</t>
  </si>
  <si>
    <t>EXECUÇÃO DE SERVIÇOS</t>
  </si>
  <si>
    <t>PERCENTUAIS    (%)</t>
  </si>
  <si>
    <t>COFINS</t>
  </si>
  <si>
    <t>PIS</t>
  </si>
  <si>
    <t>ISS</t>
  </si>
  <si>
    <t>BDI</t>
  </si>
  <si>
    <t>Horista</t>
  </si>
  <si>
    <t>Mensalista</t>
  </si>
  <si>
    <t>%</t>
  </si>
  <si>
    <t>A</t>
  </si>
  <si>
    <t>ENCARGOS SOCIAIS BÁSICOS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</si>
  <si>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</si>
  <si>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</si>
  <si>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</si>
  <si>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</si>
  <si>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</si>
  <si>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</si>
  <si>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</si>
  <si>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</si>
  <si>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</si>
  <si>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</si>
  <si>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</si>
  <si>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</si>
  <si>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</si>
  <si>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 de Trabalho</t>
  </si>
  <si>
    <t>A8</t>
  </si>
  <si>
    <t>FGTS</t>
  </si>
  <si>
    <t>A9</t>
  </si>
  <si>
    <t>SECONCI</t>
  </si>
  <si>
    <t>SUBTOTAL DE "A"</t>
  </si>
  <si>
    <t>B</t>
  </si>
  <si>
    <t xml:space="preserve"> ENCARGOS SOCIAIS QUE RECEBEM INCIDÊNCIA DE "A"</t>
  </si>
  <si>
    <t>B1</t>
  </si>
  <si>
    <t>Repouso Semanal Remunerado</t>
  </si>
  <si>
    <t>B2</t>
  </si>
  <si>
    <t>Feriados</t>
  </si>
  <si>
    <t>B3</t>
  </si>
  <si>
    <t>Auxílio-Enfermidade</t>
  </si>
  <si>
    <t>B4</t>
  </si>
  <si>
    <t xml:space="preserve">13º Salário  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</si>
  <si>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</si>
  <si>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</si>
  <si>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</si>
  <si>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</si>
  <si>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</si>
  <si>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</si>
  <si>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</si>
  <si>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</si>
  <si>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</si>
  <si>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</si>
  <si>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</si>
  <si>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</si>
  <si>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SUBTOTAL DE  "B"</t>
  </si>
  <si>
    <t>C</t>
  </si>
  <si>
    <t xml:space="preserve"> ENCARGOS SOCIAIS QUE NÃO RECEBEM INCIDÊNCIA DE "A"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</si>
  <si>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</si>
  <si>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</si>
  <si>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</si>
  <si>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</si>
  <si>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</si>
  <si>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</si>
  <si>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</si>
  <si>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</si>
  <si>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</si>
  <si>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</si>
  <si>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SUBTOTAL DE "C"</t>
  </si>
  <si>
    <t>D</t>
  </si>
  <si>
    <t xml:space="preserve"> REINCIDÊNCIAS</t>
  </si>
  <si>
    <t>D1</t>
  </si>
  <si>
    <t>Reincidência de Grupo A sobre Grupo B</t>
  </si>
  <si>
    <t>D2</t>
  </si>
  <si>
    <t>Reincidência de Grupo A sobre Aviso Prévio Trabalhado e
Reincidência do FGTS sobre Aviso Prévio Indenizado</t>
  </si>
  <si>
    <t>SUBTOTAL DE "D"</t>
  </si>
  <si>
    <t>TOTAIS DE ENCARGOS SOCIAIS</t>
  </si>
  <si>
    <t>1.01</t>
  </si>
  <si>
    <t>1.02</t>
  </si>
  <si>
    <t>1.02.001</t>
  </si>
  <si>
    <t>1.03</t>
  </si>
  <si>
    <t>1.03.001</t>
  </si>
  <si>
    <t>2.01</t>
  </si>
  <si>
    <t>2.01.001</t>
  </si>
  <si>
    <t>2.02</t>
  </si>
  <si>
    <t>2.02.001</t>
  </si>
  <si>
    <t>2.02.002</t>
  </si>
  <si>
    <t>BDI (MATERIAL):</t>
  </si>
  <si>
    <t>Painel TTA conforme especificação técnica</t>
  </si>
  <si>
    <t>Tapete Isolante Elétrico, classe 0 (até 1KV)</t>
  </si>
  <si>
    <t>m²</t>
  </si>
  <si>
    <t>Tapete Isolante Elétrico, classe II (até 20KV)</t>
  </si>
  <si>
    <t>Transformador a Seco de 750 KVA conforme especificação técnica</t>
  </si>
  <si>
    <t>Painel Média Tensão conforme especificação técnica</t>
  </si>
  <si>
    <t>Transformador Trifásico de Distribuição padrão ABNT 300KVA - 13.800/380-220V conforme especificação técnica</t>
  </si>
  <si>
    <t>Transformador Trifásico de Distribuição padrão ABNT 75KVA - 13.800/380-220V conforme especificação técnica</t>
  </si>
  <si>
    <t>VALOR UNIT.</t>
  </si>
  <si>
    <t>COTAÇÃO</t>
  </si>
  <si>
    <t>Painel conforme especificação técnica</t>
  </si>
  <si>
    <t>Transformador Trifásico de Distribuição padrão ABNT 150KVA - 13.800/380-220V conforme especificação técnica</t>
  </si>
  <si>
    <t>1.01.001</t>
  </si>
  <si>
    <t>PREÇO TOTAL R$ (BDI 15,28%)</t>
  </si>
  <si>
    <t>1.02.002</t>
  </si>
  <si>
    <t>5.01</t>
  </si>
  <si>
    <t>5.01.001</t>
  </si>
  <si>
    <t>5.02</t>
  </si>
  <si>
    <t>5.02.001</t>
  </si>
  <si>
    <t>3.01</t>
  </si>
  <si>
    <t>3.01.001</t>
  </si>
  <si>
    <t>3.02</t>
  </si>
  <si>
    <t>3.02.001</t>
  </si>
  <si>
    <t>6.01</t>
  </si>
  <si>
    <t>6.01.001</t>
  </si>
  <si>
    <t>6.02</t>
  </si>
  <si>
    <t>6.02.001</t>
  </si>
  <si>
    <t>7.01</t>
  </si>
  <si>
    <t>7.01.001</t>
  </si>
  <si>
    <t>7.02</t>
  </si>
  <si>
    <t>7.02.001</t>
  </si>
  <si>
    <t>8.01</t>
  </si>
  <si>
    <t>8.01.001</t>
  </si>
  <si>
    <t>8.02</t>
  </si>
  <si>
    <t>8.02.001</t>
  </si>
  <si>
    <t>4.01</t>
  </si>
  <si>
    <t>4.01.001</t>
  </si>
  <si>
    <t>4.02</t>
  </si>
  <si>
    <t>4.02.001</t>
  </si>
  <si>
    <t>CUSTO UNIT. TOTAL</t>
  </si>
  <si>
    <t>1.04</t>
  </si>
  <si>
    <t>1.05</t>
  </si>
  <si>
    <t>2.03</t>
  </si>
  <si>
    <t>9.01</t>
  </si>
  <si>
    <t>9.02</t>
  </si>
  <si>
    <t>9.03</t>
  </si>
  <si>
    <t>9.04</t>
  </si>
  <si>
    <t>9.05</t>
  </si>
  <si>
    <t>8.03</t>
  </si>
  <si>
    <t>7.03</t>
  </si>
  <si>
    <t>6.03</t>
  </si>
  <si>
    <t>5.03</t>
  </si>
  <si>
    <t>4.03</t>
  </si>
  <si>
    <t>3.03</t>
  </si>
  <si>
    <t>9.01.001</t>
  </si>
  <si>
    <t>9.02.001</t>
  </si>
  <si>
    <t>9.02.002</t>
  </si>
  <si>
    <t>PREÇO R$ (BDI 24,18%)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</si>
  <si>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</si>
  <si>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</si>
  <si>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</si>
  <si>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</si>
  <si>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</si>
  <si>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</si>
  <si>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</si>
  <si>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</si>
  <si>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VALOR</t>
  </si>
  <si>
    <t>SEMANAS</t>
  </si>
  <si>
    <t>MÊS 9</t>
  </si>
  <si>
    <t>MÊS 10</t>
  </si>
  <si>
    <t>MÊS 11</t>
  </si>
  <si>
    <t>MÊS 12</t>
  </si>
  <si>
    <t>MÊS 13</t>
  </si>
  <si>
    <t>MÊS 14</t>
  </si>
  <si>
    <t>MÊS 15</t>
  </si>
  <si>
    <t>CRONOGRAMA FÍSICO FINACEIRO</t>
  </si>
  <si>
    <t>ESTAÇÃO DE BOMBEAMENTO 01 - BETUME</t>
  </si>
  <si>
    <t xml:space="preserve">SUBESTAÇÃO ABRIGADA 750 KVA - 380/220 COM PROJETO EXECUT IVO APROVADO PELA CONCESSIONÁRIA LOCAL E SISTEMA DE MEDI ÇÃO </t>
  </si>
  <si>
    <t xml:space="preserve">EQUIPAMENTO </t>
  </si>
  <si>
    <t>2455/ORSE</t>
  </si>
  <si>
    <t xml:space="preserve">Aluguel de caminhão guindauto 3,0 t ( m. benz - 1215 c/4 8- 143,0 hp </t>
  </si>
  <si>
    <t>h</t>
  </si>
  <si>
    <t xml:space="preserve">MÃO DE OBRA </t>
  </si>
  <si>
    <t>88247/SINAPI</t>
  </si>
  <si>
    <t xml:space="preserve">Auxiliar de eletricista com encargos complementares </t>
  </si>
  <si>
    <t>88264/SINAPI</t>
  </si>
  <si>
    <t xml:space="preserve">Eletricista com encargos complementares </t>
  </si>
  <si>
    <t>88266/SINAPI</t>
  </si>
  <si>
    <t xml:space="preserve">Eletrotécnico com encargos complementares </t>
  </si>
  <si>
    <t>88316/SINAPI</t>
  </si>
  <si>
    <t xml:space="preserve">Servente com encargos complementares </t>
  </si>
  <si>
    <t xml:space="preserve">MATERIAL </t>
  </si>
  <si>
    <t>1868/ORSE</t>
  </si>
  <si>
    <t xml:space="preserve">Poste concreto duplo T (DT) 12/ 300 </t>
  </si>
  <si>
    <t>3542/ORSE</t>
  </si>
  <si>
    <t xml:space="preserve">Cruzeta de concreto tipo T 1900 mm </t>
  </si>
  <si>
    <t>Un</t>
  </si>
  <si>
    <t>379/SINAPI</t>
  </si>
  <si>
    <t xml:space="preserve">Arruela quadrada em aco galvanizado, dimensao = 38 mm, e spessura = 3mm, diametro do furo= 18 mm </t>
  </si>
  <si>
    <t>151/ORSE</t>
  </si>
  <si>
    <t xml:space="preserve">Alça preformada alumínio p/ ca 2 awg </t>
  </si>
  <si>
    <t>543/ORSE</t>
  </si>
  <si>
    <t xml:space="preserve">Cartucho para conector cunha série vermelho </t>
  </si>
  <si>
    <t>3810/ORSE</t>
  </si>
  <si>
    <t xml:space="preserve">Cabo de cobre isolado EPR, flexivel,  25mm²,  12/20kv / 90º C (Eprotenax ou similar) </t>
  </si>
  <si>
    <t>m</t>
  </si>
  <si>
    <t>2626/ORSE</t>
  </si>
  <si>
    <t xml:space="preserve">Cabo de cobre isolado HEPR (XLPE),  35mm²,  1kv / 90º C </t>
  </si>
  <si>
    <t>5047/SINAPI</t>
  </si>
  <si>
    <t xml:space="preserve">Chave fusivel de distribuicao 15,0kv/100a </t>
  </si>
  <si>
    <t>9354/ORSE</t>
  </si>
  <si>
    <t xml:space="preserve">Conector cunha I série cinza </t>
  </si>
  <si>
    <t>2647/ORSE</t>
  </si>
  <si>
    <t xml:space="preserve">Estribo para alça 2 awg </t>
  </si>
  <si>
    <t>1064/ORSE</t>
  </si>
  <si>
    <t xml:space="preserve">Grampo linha viva 6 a 250 mcm, ramal 8 a 2/0 awg </t>
  </si>
  <si>
    <t>3156/ORSE</t>
  </si>
  <si>
    <t xml:space="preserve">Fecho para fita 3/4 e 1/2", Fusimec ou similar </t>
  </si>
  <si>
    <t>3155/ORSE</t>
  </si>
  <si>
    <t xml:space="preserve">Fita em aço inox Fusimec ou similar </t>
  </si>
  <si>
    <t>M</t>
  </si>
  <si>
    <t>38124/SINAPI</t>
  </si>
  <si>
    <t xml:space="preserve">Espuma expansiva de poliuretano, aplicacao manual - 500 ml </t>
  </si>
  <si>
    <t>2635/ORSE</t>
  </si>
  <si>
    <t xml:space="preserve">Conector amp cinza - 880557-1 </t>
  </si>
  <si>
    <t>393/ORSE</t>
  </si>
  <si>
    <t xml:space="preserve">Cabo de aço cobreado 3 x 9 awg </t>
  </si>
  <si>
    <t>kg</t>
  </si>
  <si>
    <t>21132/SINAPI</t>
  </si>
  <si>
    <t xml:space="preserve">Eletroduto metalico, em acabamento galvanizado eletrolit icopesado, diametro 4", parede de 2,25 mm </t>
  </si>
  <si>
    <t>2685/SINAPI</t>
  </si>
  <si>
    <t xml:space="preserve">Eletroduto de pvc rigido roscavel de 1 ", sem luva </t>
  </si>
  <si>
    <t>2621/SINAPI</t>
  </si>
  <si>
    <t xml:space="preserve">Curva metalica 90 graus, para eletroduto, acabamento gal vanizado eletrolitico, diametro de 100 mm (4") </t>
  </si>
  <si>
    <t>2641/SINAPI</t>
  </si>
  <si>
    <t xml:space="preserve">Luva metalica, para eletroduto, acabamento galvanizado e letrolitico, diametro de 100 mm (4") </t>
  </si>
  <si>
    <t>10692/ORSE</t>
  </si>
  <si>
    <t xml:space="preserve">Para raios tipo polimérico 15kv - 12ka </t>
  </si>
  <si>
    <t>10631/ORSE</t>
  </si>
  <si>
    <t xml:space="preserve">Isolador polimérico tipo ancoragem  - classe de tensão 1 5 KV </t>
  </si>
  <si>
    <t>3383/SINAPI</t>
  </si>
  <si>
    <t xml:space="preserve">Haste de aterramento em aco com 2,40 m de comprimento e dn = 5/8", revestida com baixa camada de cobre, sem cone ctor </t>
  </si>
  <si>
    <t>11047/ORSE</t>
  </si>
  <si>
    <t xml:space="preserve">Conector de terra duplo </t>
  </si>
  <si>
    <t>34641/SINAPI</t>
  </si>
  <si>
    <t xml:space="preserve">Caixa inspecao em concreto para aterramento e para raios dia </t>
  </si>
  <si>
    <t>3242/ORSE</t>
  </si>
  <si>
    <t xml:space="preserve">Gancho suspensão com olhal </t>
  </si>
  <si>
    <t>4161/SINAPI</t>
  </si>
  <si>
    <t xml:space="preserve">Mufla terminal primaria unipolar uso interno para cabo 3 5/70mm2 isolacao 8,7/15kv em epr - borracha de silicone </t>
  </si>
  <si>
    <t>20111/SINAPI</t>
  </si>
  <si>
    <t xml:space="preserve">Fita isolante adesiva antichama, uso ate 750 v, em rolo de 1 </t>
  </si>
  <si>
    <t>11855/SINAPI</t>
  </si>
  <si>
    <t xml:space="preserve">Conector metalico tipo parafuso fendido (split bolt), pa ra cabos ate 70 mm2 </t>
  </si>
  <si>
    <t>1584/ORSE</t>
  </si>
  <si>
    <t xml:space="preserve">Manilha sapatilha ferro nodular galvanizado </t>
  </si>
  <si>
    <t>1695/ORSE</t>
  </si>
  <si>
    <t xml:space="preserve">Parafuso rosca dupla 16 x 350mm </t>
  </si>
  <si>
    <t>1696/ORSE</t>
  </si>
  <si>
    <t xml:space="preserve">Parafuso rosca dupla 16 x 400mm </t>
  </si>
  <si>
    <t>421/SINAPI</t>
  </si>
  <si>
    <t xml:space="preserve">Porca olhal em aco galvanizado, diametro nominal de 16 m m </t>
  </si>
  <si>
    <t>10661/ORSE</t>
  </si>
  <si>
    <t xml:space="preserve">Elo fusível </t>
  </si>
  <si>
    <t>1895/SINAPI</t>
  </si>
  <si>
    <t xml:space="preserve">Luva em pvc rigido roscavel, de 4", para eletroduto </t>
  </si>
  <si>
    <t>2683/SINAPI</t>
  </si>
  <si>
    <t xml:space="preserve">Eletroduto de pvc rigido roscavel de 4 ", sem luva </t>
  </si>
  <si>
    <t>10693/ORSE</t>
  </si>
  <si>
    <t xml:space="preserve">Placa de sinalização de perigo de morte - alta tensão - dimensões 470x340mm </t>
  </si>
  <si>
    <t>10889/SINAPI</t>
  </si>
  <si>
    <t xml:space="preserve">Extintor de incendio portatil com carga de gas carbonico co2 de 6 kg, classe bc </t>
  </si>
  <si>
    <t>4123/ORSE</t>
  </si>
  <si>
    <t xml:space="preserve">Cabo de cobre isolado EPR, flexivel, 240mm²,  0,6/1KV / 90º C (Eprotenax-G7 ou similar) </t>
  </si>
  <si>
    <t>4121/ORSE</t>
  </si>
  <si>
    <t xml:space="preserve">Cabo de cobre isolado EPR, flexivel, 120mm²,  0,6/1KV / 90º C (Eprotenax-G7 ou similar) </t>
  </si>
  <si>
    <t>21130/SINAPI</t>
  </si>
  <si>
    <t xml:space="preserve">Eletroduto metalico, em acabamento galvanizado eletrolit icosemi-pesado, diametro 1 1/2", parede de 1,20 mm </t>
  </si>
  <si>
    <t>2617/SINAPI</t>
  </si>
  <si>
    <t xml:space="preserve">Curva metalica 90 graus, para eletroduto, acabamento gal vanizado eletrolitico, diametro de 25 mm (1") </t>
  </si>
  <si>
    <t xml:space="preserve">Tapete Isolante Elétrico, classe II (até 20KV) </t>
  </si>
  <si>
    <t>2644/SINAPI</t>
  </si>
  <si>
    <t xml:space="preserve">Luva metalica, para eletroduto, acabamento galvanizado e letrolitico, diametro de 40 mm (1 1/2") </t>
  </si>
  <si>
    <t>468/ORSE</t>
  </si>
  <si>
    <t xml:space="preserve">Caixa p/ medição em alta tensão, em chapa de aço dim. 0, 60x0,60x0,40m </t>
  </si>
  <si>
    <t xml:space="preserve">SERVIÇO </t>
  </si>
  <si>
    <t>2997/ORSE</t>
  </si>
  <si>
    <t xml:space="preserve">Implantação de poste de concreto armado duplo T (DT) ou circular de 9 a 12m </t>
  </si>
  <si>
    <t xml:space="preserve">ATERRAMENTO </t>
  </si>
  <si>
    <t>867/SINAPI</t>
  </si>
  <si>
    <t xml:space="preserve">Cabo de cobre nu 50 mm2 meio-duro </t>
  </si>
  <si>
    <t>9481/ORSE</t>
  </si>
  <si>
    <t xml:space="preserve">Caixa pré-moldada c/tampa para aterramento (20x20x15cm), padrão Energisa </t>
  </si>
  <si>
    <t>7696/ORSE</t>
  </si>
  <si>
    <t xml:space="preserve">Massa 3M p/calafetação </t>
  </si>
  <si>
    <t>9691/ORSE</t>
  </si>
  <si>
    <t xml:space="preserve">Molde de solda exotérmica 5/8 </t>
  </si>
  <si>
    <t>11203/ORSE</t>
  </si>
  <si>
    <t xml:space="preserve">Cartucho p/ solda exotermica nr150 </t>
  </si>
  <si>
    <t>4/CODEVASF</t>
  </si>
  <si>
    <t xml:space="preserve">IGNEX - PALITO IGNITOR PARA SOLDA EXOTÉRMICA </t>
  </si>
  <si>
    <t>unid</t>
  </si>
  <si>
    <t xml:space="preserve">PAINEL DE COMANDO E PROTEÇÃO DOS MOTORES ELÉTRICOS CONFO RME ESPECIFICADO </t>
  </si>
  <si>
    <t>91677/SINAPI</t>
  </si>
  <si>
    <t xml:space="preserve">Engenheiro eletricista com encargos complementares </t>
  </si>
  <si>
    <t>88265/SINAPI</t>
  </si>
  <si>
    <t xml:space="preserve">Eletricista industrial com encargos complementares </t>
  </si>
  <si>
    <t>9295/ORSE</t>
  </si>
  <si>
    <t xml:space="preserve">Cabo de cobre isolado HEPR (XLPE),  95mm²,  1kv / 90º C </t>
  </si>
  <si>
    <t>1580/SINAPI</t>
  </si>
  <si>
    <t xml:space="preserve">Terminal a compressao em cobre estanhado para cabo 95 mm 2, 1 furo e 1 compressao, para parafuso de fixacao m12 </t>
  </si>
  <si>
    <t>2682/SINAPI</t>
  </si>
  <si>
    <t xml:space="preserve">Eletroduto de pvc rigido roscavel de 2 1/2 ", sem luva </t>
  </si>
  <si>
    <t>1907/SINAPI</t>
  </si>
  <si>
    <t xml:space="preserve">Luva em pvc rigido roscavel, de 2 1/2", para eletroduto </t>
  </si>
  <si>
    <t>1887/SINAPI</t>
  </si>
  <si>
    <t xml:space="preserve">Curva 90 graus, longa, de pvc rigido roscavel, de 2 1/2" , para eletroduto </t>
  </si>
  <si>
    <t>2500/SINAPI</t>
  </si>
  <si>
    <t xml:space="preserve">Eletroduto metalico flexivel revestido externamente com pvc </t>
  </si>
  <si>
    <t>2489/SINAPI</t>
  </si>
  <si>
    <t xml:space="preserve">Conector reto de aluminio para eletroduto de 2", para ad aptar entrada de eletroduto metalico flexivel em quadros </t>
  </si>
  <si>
    <t>1578/SINAPI</t>
  </si>
  <si>
    <t xml:space="preserve">Terminal a compressao em cobre estanhado para cabo 50 mm 2, 1 furo e 1 compressao, para parafuso de fixacao m8 </t>
  </si>
  <si>
    <t>11862/SINAPI</t>
  </si>
  <si>
    <t xml:space="preserve">Conector metalico tipo parafuso fendido (split bolt), pa ra cabos ate 50 mm2 </t>
  </si>
  <si>
    <t>2643/ORSE</t>
  </si>
  <si>
    <t xml:space="preserve">Fita isolante de alta fusão 19 mm x 10 m </t>
  </si>
  <si>
    <t>1/CODEVASF</t>
  </si>
  <si>
    <t xml:space="preserve">Tapete Isolante Elétrico, classo 0 (até 1KV) </t>
  </si>
  <si>
    <t xml:space="preserve">ILUMINAÇÃO E TOMADAS </t>
  </si>
  <si>
    <t>11153/ORSE</t>
  </si>
  <si>
    <t xml:space="preserve">Refletor TR Led, corpo em aluminio, vidro temperado, pot encia 20W, bivolt, temp.cor 3000K, IP-65, da Taschibra o u similar </t>
  </si>
  <si>
    <t>83399/SINAPI</t>
  </si>
  <si>
    <t xml:space="preserve">Rele fotoeletrico p/ comando de iluminacao externa 220v/ 1000w - fornecimento e instalacao </t>
  </si>
  <si>
    <t xml:space="preserve">Luminária industrial blindada, a prova de tempo para lâm pada fluorescente PL 45W / 220 V </t>
  </si>
  <si>
    <t>9922/ORSE</t>
  </si>
  <si>
    <t xml:space="preserve">Tomada 2p + t, ABNT, de sobrepor, 10 A </t>
  </si>
  <si>
    <t>773/ORSE</t>
  </si>
  <si>
    <t xml:space="preserve">Interruptor 01 seção, com caixa pvc 4" x 2", aparente </t>
  </si>
  <si>
    <t>95749/SINAPI</t>
  </si>
  <si>
    <t xml:space="preserve">Eletroduto de ferro galvanizado, classe leve, dn 20 mm ( 3/4''), aparente, instalado em parede - fornecimento e i nstalação. af_11/2016 </t>
  </si>
  <si>
    <t>95795/SINAPI</t>
  </si>
  <si>
    <t xml:space="preserve">Condulete de alumínio, tipo t, para eletroduto de ferro galvanizado dn 20 mm (3/4''), aparente - fornecimento e instalação. af_11/2016_p </t>
  </si>
  <si>
    <t>7/CODEVASF</t>
  </si>
  <si>
    <t xml:space="preserve">Curva 90 graus, para eletroduto, em aco galvanizado elet rolitico, diametro de 20 mm (3/4") </t>
  </si>
  <si>
    <t>9924/ORSE</t>
  </si>
  <si>
    <t xml:space="preserve">Bucha com arruela em liga especial zamak p/eletroduto 20 mm, d=3/4" </t>
  </si>
  <si>
    <t>482/ORSE</t>
  </si>
  <si>
    <t xml:space="preserve">Quadro de distribuição de sobrepor para até 12 divisões, sem barramento </t>
  </si>
  <si>
    <t>481/ORSE</t>
  </si>
  <si>
    <t xml:space="preserve">Quadro de distribuição de sobrepor para até 06 divisões, sem barramento </t>
  </si>
  <si>
    <t>93653/SINAPI</t>
  </si>
  <si>
    <t xml:space="preserve">Disjuntor monopolar tipo din, corrente nominal de 10a - fornecimento e instalação. af_04/2016 </t>
  </si>
  <si>
    <t>93654/SINAPI</t>
  </si>
  <si>
    <t xml:space="preserve">Disjuntor monopolar tipo din, corrente nominal de 16a - fornecimento e instalação. af_04/2016 </t>
  </si>
  <si>
    <t>93657/SINAPI</t>
  </si>
  <si>
    <t xml:space="preserve">Disjuntor monopolar tipo din, corrente nominal de 32a - fornecimento e instalação. af_04/2016 </t>
  </si>
  <si>
    <t>93672/SINAPI</t>
  </si>
  <si>
    <t xml:space="preserve">Disjuntor tripolar tipo din, corrente nominal de 40a - f ornecimento e instalação. af_04/2016 </t>
  </si>
  <si>
    <t>91927/SINAPI</t>
  </si>
  <si>
    <t xml:space="preserve">Cabo de cobre flexível isolado, 2,5 mm², anti-chama 0,6/ 1,0 kv, para circuitos terminais - fornecimento e instal ação. af_12/2015 </t>
  </si>
  <si>
    <t>91931/SINAPI</t>
  </si>
  <si>
    <t xml:space="preserve">Cabo de cobre flexível isolado, 6 mm², anti-chama 0,6/1, 0 kv, para circuitos terminais - fornecimento e instalaç ão. af_12/2015 </t>
  </si>
  <si>
    <t>91933/SINAPI</t>
  </si>
  <si>
    <t xml:space="preserve">Cabo de cobre flexível isolado, 10 mm², anti-chama 0,6/1 ,0 kv, para circuitos terminais - fornecimento e instala ção. af_12/2015 </t>
  </si>
  <si>
    <t>353/ORSE</t>
  </si>
  <si>
    <t xml:space="preserve">Eletroduto de pvc rígido roscável, diâm = 25mm (3/4") </t>
  </si>
  <si>
    <t>362/ORSE</t>
  </si>
  <si>
    <t xml:space="preserve">Curva para eletroduto de pvc rígido roscável, diâm = 25m m (3/4") </t>
  </si>
  <si>
    <t>371/ORSE</t>
  </si>
  <si>
    <t xml:space="preserve">Luva para eletroduto de pvc rígido roscável, diâm = 25mm (3/4") </t>
  </si>
  <si>
    <t>9/CODEVASF</t>
  </si>
  <si>
    <t xml:space="preserve">Cabeçote de alumínio de 3/4" </t>
  </si>
  <si>
    <t>95779/SINAPI</t>
  </si>
  <si>
    <t xml:space="preserve">Condulete de alumínio, tipo e, para eletroduto de ferro galvanizado dn 20 mm (3/4''), aparente - fornecimento e instalação. af_11/2016_p </t>
  </si>
  <si>
    <t>95778/SINAPI</t>
  </si>
  <si>
    <t xml:space="preserve">Condulete de alumínio, tipo c, para eletroduto de ferro galvanizado dn 20 mm (3/4''), aparente - fornecimento e instalação. af_11/2016_p </t>
  </si>
  <si>
    <t>10368/ORSE</t>
  </si>
  <si>
    <t xml:space="preserve">Fornecimento e instalação de condicionador de ar tipo sp lit 9000 btu/h c/ compressor rotativo </t>
  </si>
  <si>
    <t>95757/SINAPI</t>
  </si>
  <si>
    <t xml:space="preserve">Luva de emenda para eletroduto, ferro galvanizado, dn 20 mm (3/4''), aparente, instalada em parede - fornecimento e instalação. af_11/2016 </t>
  </si>
  <si>
    <t xml:space="preserve">PROJETO EXECUTIVO E "AS BUILT", COMISSIONAMENTO E START- UP </t>
  </si>
  <si>
    <t xml:space="preserve">PROJETO EXECUTIVO </t>
  </si>
  <si>
    <t>90775/SINAPI</t>
  </si>
  <si>
    <t xml:space="preserve">Desenhista projetista com encargos complementares </t>
  </si>
  <si>
    <t xml:space="preserve">COMISSIONAMENTO E START-UP </t>
  </si>
  <si>
    <t>ESTAÇÃO DE BOMBEAMENTO 02 - BETUME</t>
  </si>
  <si>
    <t xml:space="preserve">SUBESTAÇÃO AÉREA 300 KVA - 380/220 V COMPLETA COM CAIXA DE MEDIÇÃO, DISJUNTOR E PROJETO EXECUTIVO APROVADO PELA CONCESSIONÁRIA LOCAL </t>
  </si>
  <si>
    <t>1867/ORSE</t>
  </si>
  <si>
    <t xml:space="preserve">Poste concreto duplo T (DT) 11/1000 </t>
  </si>
  <si>
    <t>7576/SINAPI</t>
  </si>
  <si>
    <t xml:space="preserve">Suporte em aco galvanizado para transformador para poste duplo t 185 x 95 mm, chapa de 5/16" </t>
  </si>
  <si>
    <t>1793/ORSE</t>
  </si>
  <si>
    <t xml:space="preserve">Porca olhal furo  16mm </t>
  </si>
  <si>
    <t>39216/SINAPI</t>
  </si>
  <si>
    <t xml:space="preserve">Arruela em aluminio, com rosca, de 4", para eletroduto </t>
  </si>
  <si>
    <t>39182/SINAPI</t>
  </si>
  <si>
    <t xml:space="preserve">Bucha em aluminio, com rosca, de 4", para eletroduto </t>
  </si>
  <si>
    <t>3154/ORSE</t>
  </si>
  <si>
    <t xml:space="preserve">Cabeçote de alumínio de 4" </t>
  </si>
  <si>
    <t>3815/ORSE</t>
  </si>
  <si>
    <t xml:space="preserve">Cabo de cobre isolado HEPR (XLPE),  70mm²,  1kv / 90º C </t>
  </si>
  <si>
    <t>12237/ORSE</t>
  </si>
  <si>
    <t xml:space="preserve">Caixa para medição indireta p/ transformadores até 225 k va </t>
  </si>
  <si>
    <t>12150/ORSE</t>
  </si>
  <si>
    <t xml:space="preserve">Disjuntor termomagnético tripolar 450 A, padrão DIN (lin ha branca ) </t>
  </si>
  <si>
    <t xml:space="preserve">Fita isolante adesiva antichama, uso ate 750 v, em rolo de 19 mm x 20 m </t>
  </si>
  <si>
    <t>1581/SINAPI</t>
  </si>
  <si>
    <t xml:space="preserve">Terminal a compressao em cobre estanhado para cabo 120 m m2,1 furo e 1 compressao, para parafuso de fixacao m12 </t>
  </si>
  <si>
    <t>1579/SINAPI</t>
  </si>
  <si>
    <t xml:space="preserve">Terminal a compressao em cobre estanhado para cabo 70 mm 2, 1 furo e 1 compressao, para parafuso de fixacao m10 </t>
  </si>
  <si>
    <t>1878/SINAPI</t>
  </si>
  <si>
    <t xml:space="preserve">Curva 90 graus, longa, de pvc rigido roscavel, de 4", pa ra eletroduto </t>
  </si>
  <si>
    <t>866/SINAPI</t>
  </si>
  <si>
    <t xml:space="preserve">Cabo de cobre nu 120 mm2 meio-duro </t>
  </si>
  <si>
    <t>11857/SINAPI</t>
  </si>
  <si>
    <t xml:space="preserve">Conector metalico tipo parafuso fendido (split bolt), pa ra cabos ate 120 mm2 </t>
  </si>
  <si>
    <t xml:space="preserve">Assentamento de poste de concreto duplo T (DT) 11/1000 - exclusive fornecimento </t>
  </si>
  <si>
    <t>4925/ORSE</t>
  </si>
  <si>
    <t xml:space="preserve">Cabo de cobre isolado HEPR (XLPE),  50mm²,  1kv / 90º C </t>
  </si>
  <si>
    <t>2681/SINAPI</t>
  </si>
  <si>
    <t xml:space="preserve">Eletroduto de pvc rigido roscavel de 2 ", sem luva </t>
  </si>
  <si>
    <t>1894/SINAPI</t>
  </si>
  <si>
    <t xml:space="preserve">Luva em pvc rigido roscavel, de 2", para eletroduto </t>
  </si>
  <si>
    <t>1876/SINAPI</t>
  </si>
  <si>
    <t xml:space="preserve">Curva 90 graus, longa, de pvc rigido roscavel, de 2", pa ra eletroduto </t>
  </si>
  <si>
    <t xml:space="preserve">Eletroduto metalico flexivel revestido externamente com pvcpreto, diametro externo de 60 mm (2"), tipo sealtubo </t>
  </si>
  <si>
    <t>868/SINAPI</t>
  </si>
  <si>
    <t xml:space="preserve">Cabo de cobre nu 25 mm2 meio-duro </t>
  </si>
  <si>
    <t>1576/SINAPI</t>
  </si>
  <si>
    <t xml:space="preserve">Terminal a compressao em cobre estanhado para cabo 25 mm 2, 1 furo e 1 compressao, para parafuso de fixacao m8 </t>
  </si>
  <si>
    <t>1550/SINAPI</t>
  </si>
  <si>
    <t xml:space="preserve">Conector metalico tipo parafuso fendido (split bolt), pa ra cabos ate 25 mm2 </t>
  </si>
  <si>
    <t xml:space="preserve">Eletroduto de aço galvanizado, classe leve, dn 20 mm (3/ 4??), aparente, instalado em parede - fornecimento e ins talação. af_11/2016_p </t>
  </si>
  <si>
    <t xml:space="preserve">Condulete de alumínio, tipo t, para eletroduto de aço ga lvanizado dn 20 mm (3/4''), aparente - fornecimento e in stalação. af_11/2016_p </t>
  </si>
  <si>
    <t xml:space="preserve">Condulete de alumínio, tipo e, para eletroduto de aço ga lvanizado dn 20 mm (3/4''), aparente - fornecimento e in stalação. af_11/2016_p </t>
  </si>
  <si>
    <t xml:space="preserve">Condulete de alumínio, tipo c, para eletroduto de aço ga lvanizado dn 20 mm (3/4''), aparente - fornecimento e in stalação. af_11/2016_p </t>
  </si>
  <si>
    <t xml:space="preserve">Luva de emenda para eletroduto, aço galvanizado, dn 20 m m (3/4''), aparente, instalada em parede - fornecimento e instalação. af_11/2016_p </t>
  </si>
  <si>
    <t>3053/ORSE</t>
  </si>
  <si>
    <t xml:space="preserve">Deslocamento de poste de concreto armado duplo T (DT) ou circular de 9 a 12m </t>
  </si>
  <si>
    <t>ESTAÇÃO DE BOMBEAMENTO 03 - BETUME</t>
  </si>
  <si>
    <t>4124/ORSE</t>
  </si>
  <si>
    <t xml:space="preserve">Cabo de cobre isolado EPR, flexivel, 150mm²,  0,6/1KV / 90º C (Eprotenax-G7 ou similar) </t>
  </si>
  <si>
    <t>3152/ORSE</t>
  </si>
  <si>
    <t xml:space="preserve">Terminal de compressão para cabo de 150 mm2 </t>
  </si>
  <si>
    <t>ESTAÇÃO DE BOMBEAMENTO 04 - BETUME</t>
  </si>
  <si>
    <t xml:space="preserve">SUBESTAÇÃO AÉREA 75 KVA - 380/220 V COMPLETA COM CAIXA D E MEDIÇÃO, DISJUNTOR  E PROJETO EXECUTIVO APROVADO PELA CONCESSIONÁRIA LOCAL </t>
  </si>
  <si>
    <t>1861/ORSE</t>
  </si>
  <si>
    <t xml:space="preserve">Poste concreto duplo T (DT) 10/ 300 </t>
  </si>
  <si>
    <t>883/ORSE</t>
  </si>
  <si>
    <t xml:space="preserve">Elo fusível  5 h, 500 mm </t>
  </si>
  <si>
    <t>39214/SINAPI</t>
  </si>
  <si>
    <t xml:space="preserve">Arruela em aluminio, com rosca, de 2 1/2", para eletrodu to </t>
  </si>
  <si>
    <t>39180/SINAPI</t>
  </si>
  <si>
    <t xml:space="preserve">Bucha em aluminio, com rosca, de 2 1/2", para eletroduto </t>
  </si>
  <si>
    <t>3543/ORSE</t>
  </si>
  <si>
    <t xml:space="preserve">Cabeçote de alumínio de 2 1/2" </t>
  </si>
  <si>
    <t>3814/ORSE</t>
  </si>
  <si>
    <t xml:space="preserve">Cabo de cobre isolado HEPR (XLPE),  25mm²,  1kv / 90º C </t>
  </si>
  <si>
    <t>21131/SINAPI</t>
  </si>
  <si>
    <t xml:space="preserve">Eletroduto metalico, em acabamento galvanizado eletrolit icosemi-pesado, diametro 2 1/2", parede de 1,52 mm </t>
  </si>
  <si>
    <t>2619/SINAPI</t>
  </si>
  <si>
    <t xml:space="preserve">Curva metalica 90 graus, para eletroduto, acabamento gal vanizado eletrolitico, diametro de 65 mm (2 1/2") </t>
  </si>
  <si>
    <t>2640/SINAPI</t>
  </si>
  <si>
    <t xml:space="preserve">Luva metalica, para eletroduto, acabamento galvanizado e letrolitico, diametro de 65 mm (2 1/2") </t>
  </si>
  <si>
    <t>2391/SINAPI</t>
  </si>
  <si>
    <t xml:space="preserve">Disjuntor termomagnetico tripolar 125a </t>
  </si>
  <si>
    <t>10/CODEVASF</t>
  </si>
  <si>
    <t xml:space="preserve">Assentamento de poste de concreto duplo T (DT) 10/300 - exclusive fornecimento </t>
  </si>
  <si>
    <t>3813/ORSE</t>
  </si>
  <si>
    <t xml:space="preserve">Cabo de cobre isolado HEPR (XLPE),  16mm²,  1kv / 90º C </t>
  </si>
  <si>
    <t>1575/SINAPI</t>
  </si>
  <si>
    <t xml:space="preserve">Terminal a compressao em cobre estanhado para cabo 16 mm 2, 1 </t>
  </si>
  <si>
    <t>2684/SINAPI</t>
  </si>
  <si>
    <t xml:space="preserve">Eletroduto de pvc rigido roscavel de 1 1/4 ", sem luva </t>
  </si>
  <si>
    <t>1902/SINAPI</t>
  </si>
  <si>
    <t xml:space="preserve">Luva em pvc rigido roscavel, de 1 1/4", para eletroduto </t>
  </si>
  <si>
    <t>1874/SINAPI</t>
  </si>
  <si>
    <t xml:space="preserve">Curva 90 graus, longa, de pvc rigido roscavel, de 1 1/4" , para eletroduto </t>
  </si>
  <si>
    <t>2502/SINAPI</t>
  </si>
  <si>
    <t xml:space="preserve">Eletroduto metalico flexivel revestido externamente com pvcpreto, diametro externo de 40 mm (1 1/4"), tipo sealt ubo </t>
  </si>
  <si>
    <t>2526/SINAPI</t>
  </si>
  <si>
    <t xml:space="preserve">Conector reto de aluminio para eletroduto de 1 1/4", par a ad </t>
  </si>
  <si>
    <t>857/SINAPI</t>
  </si>
  <si>
    <t xml:space="preserve">Cabo de cobre nu 16 mm2 meio-duro </t>
  </si>
  <si>
    <t>1539/SINAPI</t>
  </si>
  <si>
    <t xml:space="preserve">Conector metalico tipo parafuso fendido (split bolt), pa ra cabos ate 16 mm2 </t>
  </si>
  <si>
    <t xml:space="preserve">"AS BUILT" </t>
  </si>
  <si>
    <t>3.01.001.001</t>
  </si>
  <si>
    <t>3.01.002</t>
  </si>
  <si>
    <t>3.01.002.001</t>
  </si>
  <si>
    <t>3.01.002.002</t>
  </si>
  <si>
    <t>3.01.002.003</t>
  </si>
  <si>
    <t>3.01.002.004</t>
  </si>
  <si>
    <t>3.01.003</t>
  </si>
  <si>
    <t>3.01.003.001</t>
  </si>
  <si>
    <t>3.01.003.002</t>
  </si>
  <si>
    <t>3.01.003.003</t>
  </si>
  <si>
    <t>3.01.003.004</t>
  </si>
  <si>
    <t>3.01.003.005</t>
  </si>
  <si>
    <t>3.01.003.006</t>
  </si>
  <si>
    <t>3.01.003.007</t>
  </si>
  <si>
    <t>3.01.003.008</t>
  </si>
  <si>
    <t>3.01.003.009</t>
  </si>
  <si>
    <t>3.01.003.010</t>
  </si>
  <si>
    <t>3.01.003.011</t>
  </si>
  <si>
    <t>3.01.003.012</t>
  </si>
  <si>
    <t>3.01.003.013</t>
  </si>
  <si>
    <t>3.01.003.014</t>
  </si>
  <si>
    <t>3.01.003.015</t>
  </si>
  <si>
    <t>3.01.003.016</t>
  </si>
  <si>
    <t>3.01.003.017</t>
  </si>
  <si>
    <t>3.01.003.018</t>
  </si>
  <si>
    <t>3.01.003.019</t>
  </si>
  <si>
    <t>3.01.003.020</t>
  </si>
  <si>
    <t>3.01.003.021</t>
  </si>
  <si>
    <t>3.01.003.022</t>
  </si>
  <si>
    <t>3.01.003.023</t>
  </si>
  <si>
    <t>3.01.003.024</t>
  </si>
  <si>
    <t>3.01.003.025</t>
  </si>
  <si>
    <t>3.01.003.026</t>
  </si>
  <si>
    <t>3.01.003.027</t>
  </si>
  <si>
    <t>3.01.003.028</t>
  </si>
  <si>
    <t>3.01.003.029</t>
  </si>
  <si>
    <t>3.01.003.030</t>
  </si>
  <si>
    <t>3.01.003.031</t>
  </si>
  <si>
    <t>3.01.003.032</t>
  </si>
  <si>
    <t>3.01.003.033</t>
  </si>
  <si>
    <t>3.01.003.034</t>
  </si>
  <si>
    <t>3.01.003.035</t>
  </si>
  <si>
    <t>3.01.003.036</t>
  </si>
  <si>
    <t>3.01.003.037</t>
  </si>
  <si>
    <t>3.01.003.038</t>
  </si>
  <si>
    <t>3.01.003.039</t>
  </si>
  <si>
    <t>3.01.003.040</t>
  </si>
  <si>
    <t>3.01.003.041</t>
  </si>
  <si>
    <t>3.01.003.042</t>
  </si>
  <si>
    <t>3.01.003.043</t>
  </si>
  <si>
    <t>3.01.003.044</t>
  </si>
  <si>
    <t>3.01.003.045</t>
  </si>
  <si>
    <t>3.01.003.046</t>
  </si>
  <si>
    <t>3.01.003.047</t>
  </si>
  <si>
    <t>3.01.004</t>
  </si>
  <si>
    <t>3.01.004.001</t>
  </si>
  <si>
    <t>3.02.001.001</t>
  </si>
  <si>
    <t>3.02.001.002</t>
  </si>
  <si>
    <t>3.02.002</t>
  </si>
  <si>
    <t>3.02.002.001</t>
  </si>
  <si>
    <t>3.02.002.002</t>
  </si>
  <si>
    <t>3.02.002.003</t>
  </si>
  <si>
    <t>3.02.002.004</t>
  </si>
  <si>
    <t>3.02.002.005</t>
  </si>
  <si>
    <t>3.02.002.006</t>
  </si>
  <si>
    <t>3.02.002.007</t>
  </si>
  <si>
    <t>3.03.001</t>
  </si>
  <si>
    <t>3.03.001.001</t>
  </si>
  <si>
    <t>3.03.002</t>
  </si>
  <si>
    <t>3.03.002.001</t>
  </si>
  <si>
    <t>3.03.002.002</t>
  </si>
  <si>
    <t>3.03.002.003</t>
  </si>
  <si>
    <t>3.03.002.004</t>
  </si>
  <si>
    <t>3.03.002.005</t>
  </si>
  <si>
    <t>3.03.003</t>
  </si>
  <si>
    <t>3.03.003.001</t>
  </si>
  <si>
    <t>3.03.003.002</t>
  </si>
  <si>
    <t>3.03.003.003</t>
  </si>
  <si>
    <t>3.03.003.004</t>
  </si>
  <si>
    <t>3.03.003.005</t>
  </si>
  <si>
    <t>3.03.003.006</t>
  </si>
  <si>
    <t>3.03.003.007</t>
  </si>
  <si>
    <t>3.03.003.008</t>
  </si>
  <si>
    <t>3.03.003.009</t>
  </si>
  <si>
    <t>3.03.003.010</t>
  </si>
  <si>
    <t>3.03.003.011</t>
  </si>
  <si>
    <t>3.03.003.012</t>
  </si>
  <si>
    <t>3.03.003.013</t>
  </si>
  <si>
    <t>3.03.003.014</t>
  </si>
  <si>
    <t>3.03.003.015</t>
  </si>
  <si>
    <t>3.04</t>
  </si>
  <si>
    <t>3.04.001</t>
  </si>
  <si>
    <t>3.04.001.001</t>
  </si>
  <si>
    <t>3.04.001.002</t>
  </si>
  <si>
    <t>3.04.002</t>
  </si>
  <si>
    <t>3.04.002.001</t>
  </si>
  <si>
    <t>3.04.002.002</t>
  </si>
  <si>
    <t>3.04.003</t>
  </si>
  <si>
    <t>3.04.003.001</t>
  </si>
  <si>
    <t>3.04.003.002</t>
  </si>
  <si>
    <t>3.04.003.003</t>
  </si>
  <si>
    <t>3.04.003.004</t>
  </si>
  <si>
    <t>3.04.003.005</t>
  </si>
  <si>
    <t>3.04.003.006</t>
  </si>
  <si>
    <t>3.04.003.007</t>
  </si>
  <si>
    <t>3.04.003.008</t>
  </si>
  <si>
    <t>3.04.003.009</t>
  </si>
  <si>
    <t>3.04.003.010</t>
  </si>
  <si>
    <t>3.04.003.011</t>
  </si>
  <si>
    <t>3.04.003.012</t>
  </si>
  <si>
    <t>3.04.003.013</t>
  </si>
  <si>
    <t>3.04.003.014</t>
  </si>
  <si>
    <t>3.04.003.015</t>
  </si>
  <si>
    <t>3.04.003.016</t>
  </si>
  <si>
    <t>3.04.003.017</t>
  </si>
  <si>
    <t>3.04.003.018</t>
  </si>
  <si>
    <t>3.04.003.019</t>
  </si>
  <si>
    <t>3.04.003.020</t>
  </si>
  <si>
    <t>3.04.003.021</t>
  </si>
  <si>
    <t>3.04.003.022</t>
  </si>
  <si>
    <t>3.04.003.023</t>
  </si>
  <si>
    <t>3.04.003.024</t>
  </si>
  <si>
    <t>3.04.003.025</t>
  </si>
  <si>
    <t>3.04.003.026</t>
  </si>
  <si>
    <t>3.05</t>
  </si>
  <si>
    <t>3.05.001</t>
  </si>
  <si>
    <t>3.05.001.001</t>
  </si>
  <si>
    <t>3.05.001.001.001</t>
  </si>
  <si>
    <t>3.05.001.001.002</t>
  </si>
  <si>
    <t>3.05.001.001.003</t>
  </si>
  <si>
    <t>3.05.002</t>
  </si>
  <si>
    <t>3.05.002.001</t>
  </si>
  <si>
    <t>3.05.002.001.001</t>
  </si>
  <si>
    <t>3.05.002.001.002</t>
  </si>
  <si>
    <t>3.05.002.001.003</t>
  </si>
  <si>
    <t>3.05.003</t>
  </si>
  <si>
    <t>3.05.003.001</t>
  </si>
  <si>
    <t>3.05.003.001.001</t>
  </si>
  <si>
    <t>3.05.003.001.002</t>
  </si>
  <si>
    <t>4.01.001.001</t>
  </si>
  <si>
    <t>4.01.002</t>
  </si>
  <si>
    <t>4.01.002.001</t>
  </si>
  <si>
    <t>4.01.002.002</t>
  </si>
  <si>
    <t>4.01.002.003</t>
  </si>
  <si>
    <t>4.01.002.004</t>
  </si>
  <si>
    <t>4.01.003</t>
  </si>
  <si>
    <t>4.01.003.001</t>
  </si>
  <si>
    <t>4.01.003.002</t>
  </si>
  <si>
    <t>4.01.003.003</t>
  </si>
  <si>
    <t>4.01.003.004</t>
  </si>
  <si>
    <t>4.01.003.005</t>
  </si>
  <si>
    <t>4.01.003.006</t>
  </si>
  <si>
    <t>4.01.003.007</t>
  </si>
  <si>
    <t>4.01.003.008</t>
  </si>
  <si>
    <t>4.01.003.009</t>
  </si>
  <si>
    <t>4.01.003.010</t>
  </si>
  <si>
    <t>4.01.003.011</t>
  </si>
  <si>
    <t>4.01.003.012</t>
  </si>
  <si>
    <t>4.01.003.013</t>
  </si>
  <si>
    <t>4.01.003.014</t>
  </si>
  <si>
    <t>4.01.003.015</t>
  </si>
  <si>
    <t>4.01.003.016</t>
  </si>
  <si>
    <t>4.01.003.017</t>
  </si>
  <si>
    <t>4.01.003.018</t>
  </si>
  <si>
    <t>4.01.003.019</t>
  </si>
  <si>
    <t>4.01.003.020</t>
  </si>
  <si>
    <t>4.01.003.021</t>
  </si>
  <si>
    <t>4.01.003.022</t>
  </si>
  <si>
    <t>4.01.003.023</t>
  </si>
  <si>
    <t>4.01.003.024</t>
  </si>
  <si>
    <t>4.01.003.025</t>
  </si>
  <si>
    <t>4.01.003.026</t>
  </si>
  <si>
    <t>4.01.003.027</t>
  </si>
  <si>
    <t>4.01.003.028</t>
  </si>
  <si>
    <t>4.01.003.029</t>
  </si>
  <si>
    <t>4.01.003.030</t>
  </si>
  <si>
    <t>4.01.003.031</t>
  </si>
  <si>
    <t>4.01.003.032</t>
  </si>
  <si>
    <t>4.01.003.033</t>
  </si>
  <si>
    <t>4.01.003.034</t>
  </si>
  <si>
    <t>4.01.003.035</t>
  </si>
  <si>
    <t>4.01.003.036</t>
  </si>
  <si>
    <t>4.01.003.037</t>
  </si>
  <si>
    <t>4.01.003.038</t>
  </si>
  <si>
    <t>4.01.003.039</t>
  </si>
  <si>
    <t>4.01.003.040</t>
  </si>
  <si>
    <t>4.01.003.041</t>
  </si>
  <si>
    <t>4.01.003.042</t>
  </si>
  <si>
    <t>4.01.003.043</t>
  </si>
  <si>
    <t>4.01.003.044</t>
  </si>
  <si>
    <t>4.01.003.045</t>
  </si>
  <si>
    <t>4.01.003.046</t>
  </si>
  <si>
    <t>4.01.004</t>
  </si>
  <si>
    <t>4.01.004.001</t>
  </si>
  <si>
    <t>4.02.001.001</t>
  </si>
  <si>
    <t>4.02.001.002</t>
  </si>
  <si>
    <t>4.02.001.003</t>
  </si>
  <si>
    <t>4.02.001.004</t>
  </si>
  <si>
    <t>4.02.001.005</t>
  </si>
  <si>
    <t>4.02.002</t>
  </si>
  <si>
    <t>4.02.002.001</t>
  </si>
  <si>
    <t>4.02.002.002</t>
  </si>
  <si>
    <t>4.03.001</t>
  </si>
  <si>
    <t>4.03.001.001</t>
  </si>
  <si>
    <t>4.03.002</t>
  </si>
  <si>
    <t>4.03.002.001</t>
  </si>
  <si>
    <t>4.03.002.002</t>
  </si>
  <si>
    <t>4.03.002.003</t>
  </si>
  <si>
    <t>4.03.002.004</t>
  </si>
  <si>
    <t>4.03.002.005</t>
  </si>
  <si>
    <t>4.03.003</t>
  </si>
  <si>
    <t>4.03.003.001</t>
  </si>
  <si>
    <t>4.03.003.002</t>
  </si>
  <si>
    <t>4.03.003.003</t>
  </si>
  <si>
    <t>4.03.003.004</t>
  </si>
  <si>
    <t>4.03.003.005</t>
  </si>
  <si>
    <t>4.03.003.006</t>
  </si>
  <si>
    <t>4.03.003.007</t>
  </si>
  <si>
    <t>4.03.003.008</t>
  </si>
  <si>
    <t>4.03.003.009</t>
  </si>
  <si>
    <t>4.03.003.010</t>
  </si>
  <si>
    <t>4.03.003.011</t>
  </si>
  <si>
    <t>4.03.003.012</t>
  </si>
  <si>
    <t>4.03.003.013</t>
  </si>
  <si>
    <t>4.03.003.014</t>
  </si>
  <si>
    <t>4.03.003.015</t>
  </si>
  <si>
    <t>4.04</t>
  </si>
  <si>
    <t>4.04.001</t>
  </si>
  <si>
    <t>4.04.001.001</t>
  </si>
  <si>
    <t>4.04.001.002</t>
  </si>
  <si>
    <t>4.04.002</t>
  </si>
  <si>
    <t>4.04.002.001</t>
  </si>
  <si>
    <t>4.04.002.002</t>
  </si>
  <si>
    <t>4.04.003</t>
  </si>
  <si>
    <t>4.04.003.001</t>
  </si>
  <si>
    <t>4.04.003.002</t>
  </si>
  <si>
    <t>4.04.003.003</t>
  </si>
  <si>
    <t>4.04.003.004</t>
  </si>
  <si>
    <t>4.04.003.005</t>
  </si>
  <si>
    <t>4.04.003.006</t>
  </si>
  <si>
    <t>4.04.003.007</t>
  </si>
  <si>
    <t>4.04.003.008</t>
  </si>
  <si>
    <t>4.04.003.009</t>
  </si>
  <si>
    <t>4.04.003.010</t>
  </si>
  <si>
    <t>4.04.003.011</t>
  </si>
  <si>
    <t>4.04.003.012</t>
  </si>
  <si>
    <t>4.04.003.013</t>
  </si>
  <si>
    <t>4.04.003.014</t>
  </si>
  <si>
    <t>4.04.003.015</t>
  </si>
  <si>
    <t>4.04.003.016</t>
  </si>
  <si>
    <t>4.04.003.017</t>
  </si>
  <si>
    <t>4.04.003.018</t>
  </si>
  <si>
    <t>4.04.003.019</t>
  </si>
  <si>
    <t>4.04.003.020</t>
  </si>
  <si>
    <t>4.04.003.021</t>
  </si>
  <si>
    <t>4.04.003.022</t>
  </si>
  <si>
    <t>4.04.003.023</t>
  </si>
  <si>
    <t>4.04.003.024</t>
  </si>
  <si>
    <t>4.04.003.025</t>
  </si>
  <si>
    <t>4.04.003.026</t>
  </si>
  <si>
    <t>4.05</t>
  </si>
  <si>
    <t>4.05.001</t>
  </si>
  <si>
    <t>4.05.001.001</t>
  </si>
  <si>
    <t>4.05.001.001.001</t>
  </si>
  <si>
    <t>4.05.001.001.002</t>
  </si>
  <si>
    <t>4.05.001.001.003</t>
  </si>
  <si>
    <t>4.05.002</t>
  </si>
  <si>
    <t>4.05.002.001</t>
  </si>
  <si>
    <t>4.05.002.001.001</t>
  </si>
  <si>
    <t>4.05.002.001.002</t>
  </si>
  <si>
    <t>4.05.002.001.003</t>
  </si>
  <si>
    <t>4.05.003</t>
  </si>
  <si>
    <t>4.05.003.001</t>
  </si>
  <si>
    <t>4.05.003.001.001</t>
  </si>
  <si>
    <t>4.05.003.001.002</t>
  </si>
  <si>
    <t>5.01.001.001</t>
  </si>
  <si>
    <t>5.01.002</t>
  </si>
  <si>
    <t>5.01.002.001</t>
  </si>
  <si>
    <t>5.01.002.002</t>
  </si>
  <si>
    <t>5.01.002.003</t>
  </si>
  <si>
    <t>5.01.002.004</t>
  </si>
  <si>
    <t>5.01.003</t>
  </si>
  <si>
    <t>5.01.003.001</t>
  </si>
  <si>
    <t>5.01.003.002</t>
  </si>
  <si>
    <t>5.01.003.003</t>
  </si>
  <si>
    <t>5.01.003.004</t>
  </si>
  <si>
    <t>5.01.003.005</t>
  </si>
  <si>
    <t>5.01.003.006</t>
  </si>
  <si>
    <t>5.01.003.007</t>
  </si>
  <si>
    <t>5.01.003.008</t>
  </si>
  <si>
    <t>5.01.003.009</t>
  </si>
  <si>
    <t>5.01.003.010</t>
  </si>
  <si>
    <t>5.01.003.011</t>
  </si>
  <si>
    <t>5.01.003.012</t>
  </si>
  <si>
    <t>5.01.003.013</t>
  </si>
  <si>
    <t>5.01.003.014</t>
  </si>
  <si>
    <t>5.01.003.015</t>
  </si>
  <si>
    <t>5.01.003.016</t>
  </si>
  <si>
    <t>5.01.003.017</t>
  </si>
  <si>
    <t>5.01.003.018</t>
  </si>
  <si>
    <t>5.01.003.019</t>
  </si>
  <si>
    <t>5.01.003.020</t>
  </si>
  <si>
    <t>5.01.003.021</t>
  </si>
  <si>
    <t>5.01.003.022</t>
  </si>
  <si>
    <t>5.01.003.023</t>
  </si>
  <si>
    <t>5.01.003.024</t>
  </si>
  <si>
    <t>5.01.003.025</t>
  </si>
  <si>
    <t>5.01.003.026</t>
  </si>
  <si>
    <t>5.01.003.027</t>
  </si>
  <si>
    <t>5.01.003.028</t>
  </si>
  <si>
    <t>5.01.003.029</t>
  </si>
  <si>
    <t>5.01.003.030</t>
  </si>
  <si>
    <t>5.01.003.031</t>
  </si>
  <si>
    <t>5.01.003.032</t>
  </si>
  <si>
    <t>5.01.003.033</t>
  </si>
  <si>
    <t>5.01.003.034</t>
  </si>
  <si>
    <t>5.01.003.035</t>
  </si>
  <si>
    <t>5.01.003.036</t>
  </si>
  <si>
    <t>5.01.003.037</t>
  </si>
  <si>
    <t>5.01.003.038</t>
  </si>
  <si>
    <t>5.01.003.039</t>
  </si>
  <si>
    <t>5.01.003.040</t>
  </si>
  <si>
    <t>5.01.003.041</t>
  </si>
  <si>
    <t>5.01.003.042</t>
  </si>
  <si>
    <t>5.01.003.043</t>
  </si>
  <si>
    <t>5.01.003.044</t>
  </si>
  <si>
    <t>5.01.003.045</t>
  </si>
  <si>
    <t>5.01.003.046</t>
  </si>
  <si>
    <t>5.01.004</t>
  </si>
  <si>
    <t>5.01.004.001</t>
  </si>
  <si>
    <t>5.02.001.001</t>
  </si>
  <si>
    <t>5.02.001.002</t>
  </si>
  <si>
    <t>5.02.002</t>
  </si>
  <si>
    <t>5.02.002.001</t>
  </si>
  <si>
    <t>5.02.002.002</t>
  </si>
  <si>
    <t>5.02.002.003</t>
  </si>
  <si>
    <t>5.02.002.004</t>
  </si>
  <si>
    <t>5.02.002.005</t>
  </si>
  <si>
    <t>5.03.001</t>
  </si>
  <si>
    <t>5.03.001.001</t>
  </si>
  <si>
    <t>5.03.002</t>
  </si>
  <si>
    <t>5.03.002.001</t>
  </si>
  <si>
    <t>5.03.002.002</t>
  </si>
  <si>
    <t>5.03.002.003</t>
  </si>
  <si>
    <t>5.03.002.004</t>
  </si>
  <si>
    <t>5.03.002.005</t>
  </si>
  <si>
    <t>5.03.003</t>
  </si>
  <si>
    <t>5.03.003.001</t>
  </si>
  <si>
    <t>5.03.003.002</t>
  </si>
  <si>
    <t>5.03.003.003</t>
  </si>
  <si>
    <t>5.03.003.004</t>
  </si>
  <si>
    <t>5.03.003.005</t>
  </si>
  <si>
    <t>5.03.003.006</t>
  </si>
  <si>
    <t>5.03.003.007</t>
  </si>
  <si>
    <t>5.03.003.008</t>
  </si>
  <si>
    <t>5.03.003.009</t>
  </si>
  <si>
    <t>5.03.003.010</t>
  </si>
  <si>
    <t>5.03.003.011</t>
  </si>
  <si>
    <t>5.03.003.012</t>
  </si>
  <si>
    <t>5.03.003.013</t>
  </si>
  <si>
    <t>5.03.003.014</t>
  </si>
  <si>
    <t>5.03.003.015</t>
  </si>
  <si>
    <t>5.03.003.016</t>
  </si>
  <si>
    <t>5.03.003.017</t>
  </si>
  <si>
    <t>5.04</t>
  </si>
  <si>
    <t>5.04.001</t>
  </si>
  <si>
    <t>5.04.001.001</t>
  </si>
  <si>
    <t>5.04.001.002</t>
  </si>
  <si>
    <t>5.04.002</t>
  </si>
  <si>
    <t>5.04.002.001</t>
  </si>
  <si>
    <t>5.04.002.002</t>
  </si>
  <si>
    <t>5.04.003</t>
  </si>
  <si>
    <t>5.04.003.001</t>
  </si>
  <si>
    <t>5.04.003.002</t>
  </si>
  <si>
    <t>5.04.003.003</t>
  </si>
  <si>
    <t>5.04.003.004</t>
  </si>
  <si>
    <t>5.04.003.005</t>
  </si>
  <si>
    <t>5.04.003.006</t>
  </si>
  <si>
    <t>5.04.003.007</t>
  </si>
  <si>
    <t>5.04.003.008</t>
  </si>
  <si>
    <t>5.04.003.009</t>
  </si>
  <si>
    <t>5.04.003.010</t>
  </si>
  <si>
    <t>5.04.003.011</t>
  </si>
  <si>
    <t>5.04.003.012</t>
  </si>
  <si>
    <t>5.04.003.013</t>
  </si>
  <si>
    <t>5.04.003.014</t>
  </si>
  <si>
    <t>5.04.003.015</t>
  </si>
  <si>
    <t>5.04.003.016</t>
  </si>
  <si>
    <t>5.04.003.017</t>
  </si>
  <si>
    <t>5.04.003.018</t>
  </si>
  <si>
    <t>5.04.003.019</t>
  </si>
  <si>
    <t>5.04.003.020</t>
  </si>
  <si>
    <t>5.04.003.021</t>
  </si>
  <si>
    <t>5.04.003.022</t>
  </si>
  <si>
    <t>5.04.003.023</t>
  </si>
  <si>
    <t>5.04.003.024</t>
  </si>
  <si>
    <t>5.04.003.025</t>
  </si>
  <si>
    <t>5.04.003.026</t>
  </si>
  <si>
    <t>5.05</t>
  </si>
  <si>
    <t>5.05.001</t>
  </si>
  <si>
    <t>5.05.001.001</t>
  </si>
  <si>
    <t>5.05.001.001.001</t>
  </si>
  <si>
    <t>5.05.001.001.002</t>
  </si>
  <si>
    <t>5.05.001.001.003</t>
  </si>
  <si>
    <t>5.05.002</t>
  </si>
  <si>
    <t>5.05.002.001</t>
  </si>
  <si>
    <t>5.05.002.001.001</t>
  </si>
  <si>
    <t>5.05.002.001.002</t>
  </si>
  <si>
    <t>5.05.002.001.003</t>
  </si>
  <si>
    <t>5.05.003</t>
  </si>
  <si>
    <t>5.05.003.001</t>
  </si>
  <si>
    <t>5.05.003.001.001</t>
  </si>
  <si>
    <t>5.05.003.001.002</t>
  </si>
  <si>
    <t>6.01.001.001</t>
  </si>
  <si>
    <t>6.01.002</t>
  </si>
  <si>
    <t>6.01.002.001</t>
  </si>
  <si>
    <t>6.01.002.002</t>
  </si>
  <si>
    <t>6.01.002.003</t>
  </si>
  <si>
    <t>6.01.002.004</t>
  </si>
  <si>
    <t>6.01.003</t>
  </si>
  <si>
    <t>6.01.003.001</t>
  </si>
  <si>
    <t>6.01.003.002</t>
  </si>
  <si>
    <t>6.01.003.003</t>
  </si>
  <si>
    <t>6.01.003.004</t>
  </si>
  <si>
    <t>6.01.003.005</t>
  </si>
  <si>
    <t>6.01.003.006</t>
  </si>
  <si>
    <t>6.01.003.007</t>
  </si>
  <si>
    <t>6.01.003.008</t>
  </si>
  <si>
    <t>6.01.003.009</t>
  </si>
  <si>
    <t>6.01.003.010</t>
  </si>
  <si>
    <t>6.01.003.011</t>
  </si>
  <si>
    <t>6.01.003.012</t>
  </si>
  <si>
    <t>6.01.003.013</t>
  </si>
  <si>
    <t>6.01.003.014</t>
  </si>
  <si>
    <t>6.01.003.015</t>
  </si>
  <si>
    <t>6.01.003.016</t>
  </si>
  <si>
    <t>6.01.003.017</t>
  </si>
  <si>
    <t>6.01.003.018</t>
  </si>
  <si>
    <t>6.01.003.019</t>
  </si>
  <si>
    <t>6.01.003.020</t>
  </si>
  <si>
    <t>6.01.003.021</t>
  </si>
  <si>
    <t>6.01.003.022</t>
  </si>
  <si>
    <t>6.01.003.023</t>
  </si>
  <si>
    <t>6.01.003.024</t>
  </si>
  <si>
    <t>6.01.003.025</t>
  </si>
  <si>
    <t>6.01.003.026</t>
  </si>
  <si>
    <t>6.01.003.027</t>
  </si>
  <si>
    <t>6.01.003.028</t>
  </si>
  <si>
    <t>6.01.003.029</t>
  </si>
  <si>
    <t>6.01.003.030</t>
  </si>
  <si>
    <t>6.01.003.031</t>
  </si>
  <si>
    <t>6.01.003.032</t>
  </si>
  <si>
    <t>6.01.003.033</t>
  </si>
  <si>
    <t>6.01.003.034</t>
  </si>
  <si>
    <t>6.01.003.035</t>
  </si>
  <si>
    <t>6.01.003.036</t>
  </si>
  <si>
    <t>6.01.003.037</t>
  </si>
  <si>
    <t>6.01.003.038</t>
  </si>
  <si>
    <t>6.01.003.039</t>
  </si>
  <si>
    <t>6.01.003.040</t>
  </si>
  <si>
    <t>6.01.003.041</t>
  </si>
  <si>
    <t>6.01.003.042</t>
  </si>
  <si>
    <t>6.01.003.043</t>
  </si>
  <si>
    <t>6.01.003.044</t>
  </si>
  <si>
    <t>6.01.003.045</t>
  </si>
  <si>
    <t>6.01.004</t>
  </si>
  <si>
    <t>6.01.004.001</t>
  </si>
  <si>
    <t>6.02.001.001</t>
  </si>
  <si>
    <t>6.02.001.002</t>
  </si>
  <si>
    <t>6.02.002</t>
  </si>
  <si>
    <t>6.02.002.001</t>
  </si>
  <si>
    <t>6.02.002.002</t>
  </si>
  <si>
    <t>6.02.002.003</t>
  </si>
  <si>
    <t>6.02.002.004</t>
  </si>
  <si>
    <t>6.02.002.005</t>
  </si>
  <si>
    <t>6.03.001.001</t>
  </si>
  <si>
    <t>6.03.001.002</t>
  </si>
  <si>
    <t>6.03.001.003</t>
  </si>
  <si>
    <t>6.03.001.004</t>
  </si>
  <si>
    <t>6.03.002</t>
  </si>
  <si>
    <t>6.03.002.001</t>
  </si>
  <si>
    <t>6.03.002.002</t>
  </si>
  <si>
    <t>6.03.002.003</t>
  </si>
  <si>
    <t>6.03.002.004</t>
  </si>
  <si>
    <t>6.03.002.005</t>
  </si>
  <si>
    <t>6.03.002.006</t>
  </si>
  <si>
    <t>6.03.002.007</t>
  </si>
  <si>
    <t>6.03.002.008</t>
  </si>
  <si>
    <t>6.03.002.009</t>
  </si>
  <si>
    <t>6.03.002.010</t>
  </si>
  <si>
    <t>6.03.002.011</t>
  </si>
  <si>
    <t>6.03.002.012</t>
  </si>
  <si>
    <t>6.03.002.013</t>
  </si>
  <si>
    <t>6.03.002.014</t>
  </si>
  <si>
    <t>6.04</t>
  </si>
  <si>
    <t>6.04.001</t>
  </si>
  <si>
    <t>6.04.001.001</t>
  </si>
  <si>
    <t>6.04.001.002</t>
  </si>
  <si>
    <t>6.04.002</t>
  </si>
  <si>
    <t>6.04.002.001</t>
  </si>
  <si>
    <t>6.04.002.002</t>
  </si>
  <si>
    <t>6.04.003</t>
  </si>
  <si>
    <t>6.04.003.002</t>
  </si>
  <si>
    <t>6.04.003.003</t>
  </si>
  <si>
    <t>6.04.003.004</t>
  </si>
  <si>
    <t>6.04.003.005</t>
  </si>
  <si>
    <t>6.04.003.006</t>
  </si>
  <si>
    <t>6.04.003.007</t>
  </si>
  <si>
    <t>6.04.003.008</t>
  </si>
  <si>
    <t>6.04.003.009</t>
  </si>
  <si>
    <t>6.04.003.010</t>
  </si>
  <si>
    <t>6.04.003.011</t>
  </si>
  <si>
    <t>6.04.003.012</t>
  </si>
  <si>
    <t>6.04.003.013</t>
  </si>
  <si>
    <t>6.04.003.014</t>
  </si>
  <si>
    <t>6.04.003.015</t>
  </si>
  <si>
    <t>6.04.003.016</t>
  </si>
  <si>
    <t>6.04.003.017</t>
  </si>
  <si>
    <t>6.04.003.018</t>
  </si>
  <si>
    <t>6.04.003.019</t>
  </si>
  <si>
    <t>6.04.003.020</t>
  </si>
  <si>
    <t>6.04.003.021</t>
  </si>
  <si>
    <t>6.04.003.022</t>
  </si>
  <si>
    <t>6.04.003.023</t>
  </si>
  <si>
    <t>6.04.003.024</t>
  </si>
  <si>
    <t>6.04.003.025</t>
  </si>
  <si>
    <t>6.04.003.026</t>
  </si>
  <si>
    <t>6.05</t>
  </si>
  <si>
    <t>6.05.001</t>
  </si>
  <si>
    <t>6.05.001.001</t>
  </si>
  <si>
    <t>6.05.001.001.001</t>
  </si>
  <si>
    <t>6.05.001.001.002</t>
  </si>
  <si>
    <t>6.05.001.001.003</t>
  </si>
  <si>
    <t>6.05.002</t>
  </si>
  <si>
    <t>6.05.002.001</t>
  </si>
  <si>
    <t>6.05.002.001.001</t>
  </si>
  <si>
    <t>6.05.002.001.002</t>
  </si>
  <si>
    <t>6.05.002.001.003</t>
  </si>
  <si>
    <t>6.05.003</t>
  </si>
  <si>
    <t>6.05.003.001</t>
  </si>
  <si>
    <t>6.05.003.001.001</t>
  </si>
  <si>
    <t>6.05.003.001.002</t>
  </si>
  <si>
    <t>7.04</t>
  </si>
  <si>
    <t>7.05</t>
  </si>
  <si>
    <t>8.04</t>
  </si>
  <si>
    <t>8.05</t>
  </si>
  <si>
    <t>10.01</t>
  </si>
  <si>
    <t>10.02</t>
  </si>
  <si>
    <t>10.03</t>
  </si>
  <si>
    <t>10.04</t>
  </si>
  <si>
    <t>10.05</t>
  </si>
  <si>
    <t>11.01</t>
  </si>
  <si>
    <t>11.02</t>
  </si>
  <si>
    <t>11.03</t>
  </si>
  <si>
    <t>11.04</t>
  </si>
  <si>
    <t>11.05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</si>
  <si>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</si>
  <si>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</si>
  <si>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</si>
  <si>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</si>
  <si>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</si>
  <si>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</si>
  <si>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</si>
  <si>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</si>
  <si>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</si>
  <si>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</si>
  <si>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</si>
  <si>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</si>
  <si>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</si>
  <si>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</si>
  <si>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</si>
  <si>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6.4</t>
  </si>
  <si>
    <t>6.5</t>
  </si>
  <si>
    <t>ESTAÇÃO DE BOMBEAMENTO 05 - BETUME</t>
  </si>
  <si>
    <t>7.01.001.001</t>
  </si>
  <si>
    <t>7.01.002</t>
  </si>
  <si>
    <t>7.01.002.001</t>
  </si>
  <si>
    <t>7.01.002.002</t>
  </si>
  <si>
    <t>7.01.002.003</t>
  </si>
  <si>
    <t>7.01.002.004</t>
  </si>
  <si>
    <t>7.01.003</t>
  </si>
  <si>
    <t>7.01.003.001</t>
  </si>
  <si>
    <t>7.01.003.002</t>
  </si>
  <si>
    <t>7.01.003.003</t>
  </si>
  <si>
    <t>7.01.003.004</t>
  </si>
  <si>
    <t>7.01.003.005</t>
  </si>
  <si>
    <t>7.01.003.006</t>
  </si>
  <si>
    <t>7.01.003.007</t>
  </si>
  <si>
    <t>7.01.003.008</t>
  </si>
  <si>
    <t>7.01.003.009</t>
  </si>
  <si>
    <t>7.01.003.010</t>
  </si>
  <si>
    <t>7.01.003.011</t>
  </si>
  <si>
    <t>7.01.003.012</t>
  </si>
  <si>
    <t>7.01.003.013</t>
  </si>
  <si>
    <t>7.01.003.014</t>
  </si>
  <si>
    <t>7.01.003.015</t>
  </si>
  <si>
    <t>7.01.003.016</t>
  </si>
  <si>
    <t>7.01.003.017</t>
  </si>
  <si>
    <t>7.01.003.018</t>
  </si>
  <si>
    <t>7.01.003.019</t>
  </si>
  <si>
    <t>7.01.003.020</t>
  </si>
  <si>
    <t>7.01.003.021</t>
  </si>
  <si>
    <t>7.01.003.022</t>
  </si>
  <si>
    <t>7.01.003.023</t>
  </si>
  <si>
    <t>7.01.003.024</t>
  </si>
  <si>
    <t>7.01.003.025</t>
  </si>
  <si>
    <t>7.01.003.026</t>
  </si>
  <si>
    <t>7.01.003.027</t>
  </si>
  <si>
    <t>7.01.003.028</t>
  </si>
  <si>
    <t>7.01.003.029</t>
  </si>
  <si>
    <t>7.01.003.030</t>
  </si>
  <si>
    <t>7.01.003.031</t>
  </si>
  <si>
    <t>7.01.003.032</t>
  </si>
  <si>
    <t>7.01.003.033</t>
  </si>
  <si>
    <t>7.01.003.034</t>
  </si>
  <si>
    <t>7.01.003.035</t>
  </si>
  <si>
    <t>7.01.003.036</t>
  </si>
  <si>
    <t>7.01.003.037</t>
  </si>
  <si>
    <t>7.01.003.038</t>
  </si>
  <si>
    <t>7.01.003.039</t>
  </si>
  <si>
    <t>7.01.003.040</t>
  </si>
  <si>
    <t>7.01.003.041</t>
  </si>
  <si>
    <t>7.01.003.042</t>
  </si>
  <si>
    <t>7.01.003.043</t>
  </si>
  <si>
    <t>7.01.003.044</t>
  </si>
  <si>
    <t>7.01.003.045</t>
  </si>
  <si>
    <t>7.01.003.046</t>
  </si>
  <si>
    <t>7.01.004</t>
  </si>
  <si>
    <t>7.01.004.001</t>
  </si>
  <si>
    <t>7.02.001.001</t>
  </si>
  <si>
    <t>7.02.001.002</t>
  </si>
  <si>
    <t>7.02.002</t>
  </si>
  <si>
    <t>7.02.002.001</t>
  </si>
  <si>
    <t>7.02.002.002</t>
  </si>
  <si>
    <t>7.02.002.003</t>
  </si>
  <si>
    <t>7.02.002.004</t>
  </si>
  <si>
    <t>7.02.002.005</t>
  </si>
  <si>
    <t>7.03.001</t>
  </si>
  <si>
    <t>7.03.001.001</t>
  </si>
  <si>
    <t>7.03.002</t>
  </si>
  <si>
    <t>7.03.002.001</t>
  </si>
  <si>
    <t>7.03.002.002</t>
  </si>
  <si>
    <t>7.03.002.003</t>
  </si>
  <si>
    <t>7.03.002.004</t>
  </si>
  <si>
    <t>7.03.002.005</t>
  </si>
  <si>
    <t>7.03.003</t>
  </si>
  <si>
    <t>7.03.003.001</t>
  </si>
  <si>
    <t>7.03.003.002</t>
  </si>
  <si>
    <t>7.03.003.003</t>
  </si>
  <si>
    <t>7.03.003.004</t>
  </si>
  <si>
    <t>7.03.003.005</t>
  </si>
  <si>
    <t>7.03.003.006</t>
  </si>
  <si>
    <t>7.03.003.007</t>
  </si>
  <si>
    <t>7.03.003.008</t>
  </si>
  <si>
    <t>7.03.003.009</t>
  </si>
  <si>
    <t>7.03.003.010</t>
  </si>
  <si>
    <t>7.03.003.011</t>
  </si>
  <si>
    <t>7.03.003.012</t>
  </si>
  <si>
    <t>7.03.003.013</t>
  </si>
  <si>
    <t>7.03.003.014</t>
  </si>
  <si>
    <t>7.03.003.015</t>
  </si>
  <si>
    <t>7.03.003.016</t>
  </si>
  <si>
    <t>7.03.003.017</t>
  </si>
  <si>
    <t>7.03.003.018</t>
  </si>
  <si>
    <t>7.03.003.019</t>
  </si>
  <si>
    <t>7.03.003.020</t>
  </si>
  <si>
    <t>7.03.003.021</t>
  </si>
  <si>
    <t>7.03.003.022</t>
  </si>
  <si>
    <t>7.03.003.023</t>
  </si>
  <si>
    <t>7.04.001</t>
  </si>
  <si>
    <t>7.04.001.001</t>
  </si>
  <si>
    <t>7.04.001.002</t>
  </si>
  <si>
    <t>7.04.002.001</t>
  </si>
  <si>
    <t>7.04.002.002</t>
  </si>
  <si>
    <t>7.04.003</t>
  </si>
  <si>
    <t>7.04.003.001</t>
  </si>
  <si>
    <t>7.04.003.002</t>
  </si>
  <si>
    <t>7.04.003.003</t>
  </si>
  <si>
    <t>7.04.003.004</t>
  </si>
  <si>
    <t>7.04.003.005</t>
  </si>
  <si>
    <t>7.04.003.006</t>
  </si>
  <si>
    <t>7.04.003.007</t>
  </si>
  <si>
    <t>7.04.003.008</t>
  </si>
  <si>
    <t>7.04.003.009</t>
  </si>
  <si>
    <t>7.04.003.010</t>
  </si>
  <si>
    <t>7.04.003.011</t>
  </si>
  <si>
    <t>7.04.003.012</t>
  </si>
  <si>
    <t>7.04.003.013</t>
  </si>
  <si>
    <t>7.04.003.014</t>
  </si>
  <si>
    <t>7.04.003.015</t>
  </si>
  <si>
    <t>7.04.003.016</t>
  </si>
  <si>
    <t>7.04.003.017</t>
  </si>
  <si>
    <t>7.04.003.018</t>
  </si>
  <si>
    <t>7.04.003.019</t>
  </si>
  <si>
    <t>7.04.003.020</t>
  </si>
  <si>
    <t>7.04.003.021</t>
  </si>
  <si>
    <t>7.04.003.022</t>
  </si>
  <si>
    <t>7.04.003.023</t>
  </si>
  <si>
    <t>7.04.003.024</t>
  </si>
  <si>
    <t>7.04.003.025</t>
  </si>
  <si>
    <t>7.04.003.026</t>
  </si>
  <si>
    <t>7.05.001.001</t>
  </si>
  <si>
    <t>7.05.001.001.001</t>
  </si>
  <si>
    <t>7.05.001.001.002</t>
  </si>
  <si>
    <t>7.05.001.001.003</t>
  </si>
  <si>
    <t>7.05.002</t>
  </si>
  <si>
    <t>7.05.002.001</t>
  </si>
  <si>
    <t>7.05.002.001.001</t>
  </si>
  <si>
    <t>7.05.002.001.002</t>
  </si>
  <si>
    <t>7.05.002.001.003</t>
  </si>
  <si>
    <t>7.05.003</t>
  </si>
  <si>
    <t>7.05.003.001</t>
  </si>
  <si>
    <t>7.05.003.001.001</t>
  </si>
  <si>
    <t>7.05.003.001.002</t>
  </si>
  <si>
    <t>ESTAÇÃO DE BOMBEAMENTO 06 - BETUME</t>
  </si>
  <si>
    <t xml:space="preserve">SUBESTAÇÃO AÉREA 150 KVA - 380/220 V COMPLETA COM CAIXA DE MEDIÇÃO, DISJUNTOR  E PROJETO EXECUTIVO APROVADO PELA CONCESSIONÁRIA LOCAL </t>
  </si>
  <si>
    <t>8.01.001.001</t>
  </si>
  <si>
    <t>8.01.002</t>
  </si>
  <si>
    <t>8.01.002.001</t>
  </si>
  <si>
    <t>8.01.002.002</t>
  </si>
  <si>
    <t>8.01.002.003</t>
  </si>
  <si>
    <t>8.01.002.004</t>
  </si>
  <si>
    <t>8.01.003</t>
  </si>
  <si>
    <t>8.01.003.001</t>
  </si>
  <si>
    <t>8.01.003.002</t>
  </si>
  <si>
    <t>8.01.003.003</t>
  </si>
  <si>
    <t>8.01.003.004</t>
  </si>
  <si>
    <t>8.01.003.005</t>
  </si>
  <si>
    <t>8.01.003.006</t>
  </si>
  <si>
    <t>8.01.003.007</t>
  </si>
  <si>
    <t>8.01.003.008</t>
  </si>
  <si>
    <t>8.01.003.009</t>
  </si>
  <si>
    <t>8.01.003.010</t>
  </si>
  <si>
    <t>8.01.003.011</t>
  </si>
  <si>
    <t>10627/ORSE</t>
  </si>
  <si>
    <t xml:space="preserve">Elo fusível para distribuição - COBRE - TIPO 8K - corren te nominal 8A - classe de tensão 15KV </t>
  </si>
  <si>
    <t>8.01.003.012</t>
  </si>
  <si>
    <t>8.01.003.013</t>
  </si>
  <si>
    <t>8.01.003.014</t>
  </si>
  <si>
    <t>8.01.003.015</t>
  </si>
  <si>
    <t>8.01.003.016</t>
  </si>
  <si>
    <t>8.01.003.017</t>
  </si>
  <si>
    <t>8.01.003.018</t>
  </si>
  <si>
    <t>8.01.003.019</t>
  </si>
  <si>
    <t>8.01.003.020</t>
  </si>
  <si>
    <t>8.01.003.021</t>
  </si>
  <si>
    <t>8.01.003.022</t>
  </si>
  <si>
    <t>8.01.003.023</t>
  </si>
  <si>
    <t>8.01.003.024</t>
  </si>
  <si>
    <t>8.01.003.025</t>
  </si>
  <si>
    <t>8.01.003.026</t>
  </si>
  <si>
    <t>8.01.003.027</t>
  </si>
  <si>
    <t>8.01.003.028</t>
  </si>
  <si>
    <t>8.01.003.029</t>
  </si>
  <si>
    <t>8.01.003.030</t>
  </si>
  <si>
    <t>8.01.003.031</t>
  </si>
  <si>
    <t>8.01.003.032</t>
  </si>
  <si>
    <t>8.01.003.033</t>
  </si>
  <si>
    <t>8.01.003.034</t>
  </si>
  <si>
    <t>3753/ORSE</t>
  </si>
  <si>
    <t xml:space="preserve">Disjuntor tripolar 225 A, padrão DIN ( linha brança ), c orrente de interrupção 10KA, ref.: Siemens ou similar </t>
  </si>
  <si>
    <t>8.01.003.035</t>
  </si>
  <si>
    <t>8.01.003.036</t>
  </si>
  <si>
    <t>8.01.003.037</t>
  </si>
  <si>
    <t>8.01.003.038</t>
  </si>
  <si>
    <t>8.01.003.039</t>
  </si>
  <si>
    <t>8.01.003.040</t>
  </si>
  <si>
    <t>8.01.003.041</t>
  </si>
  <si>
    <t>8.01.003.042</t>
  </si>
  <si>
    <t>8.01.003.043</t>
  </si>
  <si>
    <t>8.01.003.044</t>
  </si>
  <si>
    <t>8.01.003.045</t>
  </si>
  <si>
    <t>864/SINAPI</t>
  </si>
  <si>
    <t xml:space="preserve">Cabo de cobre nu 70 mm2 meio-duro </t>
  </si>
  <si>
    <t>8.01.004</t>
  </si>
  <si>
    <t>8.01.004.001</t>
  </si>
  <si>
    <t>8.02.001.001</t>
  </si>
  <si>
    <t>8.02.001.002</t>
  </si>
  <si>
    <t>8.02.002</t>
  </si>
  <si>
    <t>8.02.002.001</t>
  </si>
  <si>
    <t>8.02.002.002</t>
  </si>
  <si>
    <t>8.02.002.003</t>
  </si>
  <si>
    <t>8.02.002.004</t>
  </si>
  <si>
    <t>8.02.002.005</t>
  </si>
  <si>
    <t>8.03.001</t>
  </si>
  <si>
    <t>8.03.001.001</t>
  </si>
  <si>
    <t>8.03.002</t>
  </si>
  <si>
    <t>8.03.002.001</t>
  </si>
  <si>
    <t>8.03.002.002</t>
  </si>
  <si>
    <t>8.03.002.003</t>
  </si>
  <si>
    <t>8.03.002.004</t>
  </si>
  <si>
    <t>8.03.002.005</t>
  </si>
  <si>
    <t>8.03.003</t>
  </si>
  <si>
    <t>8.03.003.001</t>
  </si>
  <si>
    <t>8.03.003.002</t>
  </si>
  <si>
    <t>8.03.003.003</t>
  </si>
  <si>
    <t>8.03.003.004</t>
  </si>
  <si>
    <t>8.03.003.005</t>
  </si>
  <si>
    <t>8.03.003.006</t>
  </si>
  <si>
    <t>8.03.003.007</t>
  </si>
  <si>
    <t>8.03.003.008</t>
  </si>
  <si>
    <t>8.03.003.009</t>
  </si>
  <si>
    <t>8.03.003.010</t>
  </si>
  <si>
    <t>8.03.003.011</t>
  </si>
  <si>
    <t>8.03.003.012</t>
  </si>
  <si>
    <t>8.03.003.013</t>
  </si>
  <si>
    <t>8.03.003.014</t>
  </si>
  <si>
    <t>8.03.003.015</t>
  </si>
  <si>
    <t>8.04.001</t>
  </si>
  <si>
    <t>8.04.001.001</t>
  </si>
  <si>
    <t>8.04.001.002</t>
  </si>
  <si>
    <t>8.04.002</t>
  </si>
  <si>
    <t>8.04.002.001</t>
  </si>
  <si>
    <t>8.04.002.002</t>
  </si>
  <si>
    <t>8.04.003</t>
  </si>
  <si>
    <t>8.04.003.001</t>
  </si>
  <si>
    <t>8.04.003.002</t>
  </si>
  <si>
    <t>8.04.003.003</t>
  </si>
  <si>
    <t>8.04.003.004</t>
  </si>
  <si>
    <t>8.04.003.005</t>
  </si>
  <si>
    <t>8.04.003.006</t>
  </si>
  <si>
    <t>8.04.003.007</t>
  </si>
  <si>
    <t>8.04.003.008</t>
  </si>
  <si>
    <t>8.04.003.009</t>
  </si>
  <si>
    <t>8.04.003.010</t>
  </si>
  <si>
    <t>8.04.003.011</t>
  </si>
  <si>
    <t>8.04.003.012</t>
  </si>
  <si>
    <t>8.04.003.013</t>
  </si>
  <si>
    <t>8.04.003.014</t>
  </si>
  <si>
    <t>8.04.003.015</t>
  </si>
  <si>
    <t>8.04.003.016</t>
  </si>
  <si>
    <t>8.04.003.017</t>
  </si>
  <si>
    <t>8.04.003.018</t>
  </si>
  <si>
    <t>8.04.003.019</t>
  </si>
  <si>
    <t>8.04.003.020</t>
  </si>
  <si>
    <t>8.04.003.021</t>
  </si>
  <si>
    <t>8.04.003.022</t>
  </si>
  <si>
    <t>8.04.003.023</t>
  </si>
  <si>
    <t>8.04.003.024</t>
  </si>
  <si>
    <t>8.04.003.025</t>
  </si>
  <si>
    <t>8.04.003.026</t>
  </si>
  <si>
    <t>8.05.001</t>
  </si>
  <si>
    <t>8.05.001.001</t>
  </si>
  <si>
    <t>8.05.001.001.001</t>
  </si>
  <si>
    <t>8.05.001.001.002</t>
  </si>
  <si>
    <t>8.05.001.001.003</t>
  </si>
  <si>
    <t>8.05.002</t>
  </si>
  <si>
    <t>8.05.002.001</t>
  </si>
  <si>
    <t>8.05.002.001.001</t>
  </si>
  <si>
    <t>8.05.002.001.002</t>
  </si>
  <si>
    <t>8.05.002.001.003</t>
  </si>
  <si>
    <t>8.05.003</t>
  </si>
  <si>
    <t>8.05.003.001</t>
  </si>
  <si>
    <t>8.05.003.001.001</t>
  </si>
  <si>
    <t>8.05.003.001.002</t>
  </si>
  <si>
    <t>ESTAÇÃO DE BOMBEAMENTO 07 - BETUME</t>
  </si>
  <si>
    <t>9.01.001.001</t>
  </si>
  <si>
    <t>9.01.002</t>
  </si>
  <si>
    <t>9.01.002.001</t>
  </si>
  <si>
    <t>9.01.002.002</t>
  </si>
  <si>
    <t>9.01.002.003</t>
  </si>
  <si>
    <t>9.01.002.004</t>
  </si>
  <si>
    <t>9.01.003</t>
  </si>
  <si>
    <t>9.01.003.001</t>
  </si>
  <si>
    <t>9.01.003.002</t>
  </si>
  <si>
    <t>9.01.003.003</t>
  </si>
  <si>
    <t>9.01.003.004</t>
  </si>
  <si>
    <t>9.01.003.005</t>
  </si>
  <si>
    <t>9.01.003.006</t>
  </si>
  <si>
    <t>9.01.003.007</t>
  </si>
  <si>
    <t>9.01.003.008</t>
  </si>
  <si>
    <t>9.01.003.009</t>
  </si>
  <si>
    <t>9.01.003.010</t>
  </si>
  <si>
    <t>9.01.003.011</t>
  </si>
  <si>
    <t>9.01.003.012</t>
  </si>
  <si>
    <t>9.01.003.013</t>
  </si>
  <si>
    <t>9.01.003.014</t>
  </si>
  <si>
    <t>9.01.003.015</t>
  </si>
  <si>
    <t>9.01.003.016</t>
  </si>
  <si>
    <t>9.01.003.017</t>
  </si>
  <si>
    <t>9.01.003.018</t>
  </si>
  <si>
    <t>9.01.003.019</t>
  </si>
  <si>
    <t>9.01.003.020</t>
  </si>
  <si>
    <t>9.01.003.021</t>
  </si>
  <si>
    <t>9.01.003.022</t>
  </si>
  <si>
    <t>9.01.003.023</t>
  </si>
  <si>
    <t>9.01.003.024</t>
  </si>
  <si>
    <t>9.01.003.025</t>
  </si>
  <si>
    <t>9.01.003.026</t>
  </si>
  <si>
    <t>9.01.003.027</t>
  </si>
  <si>
    <t>9.01.003.028</t>
  </si>
  <si>
    <t>9.01.003.029</t>
  </si>
  <si>
    <t>9.01.003.030</t>
  </si>
  <si>
    <t>9.01.003.031</t>
  </si>
  <si>
    <t>9.01.003.032</t>
  </si>
  <si>
    <t>9.01.003.033</t>
  </si>
  <si>
    <t>9.01.003.034</t>
  </si>
  <si>
    <t>9.01.003.035</t>
  </si>
  <si>
    <t>9.01.003.036</t>
  </si>
  <si>
    <t>9.01.003.037</t>
  </si>
  <si>
    <t>9.01.003.038</t>
  </si>
  <si>
    <t>9.01.003.039</t>
  </si>
  <si>
    <t>9.01.003.040</t>
  </si>
  <si>
    <t>9.01.003.041</t>
  </si>
  <si>
    <t>9.01.003.042</t>
  </si>
  <si>
    <t>9.01.003.043</t>
  </si>
  <si>
    <t>9.01.003.044</t>
  </si>
  <si>
    <t>9.01.003.045</t>
  </si>
  <si>
    <t>9.01.004</t>
  </si>
  <si>
    <t>9.01.004.001</t>
  </si>
  <si>
    <t>9.02.001.001</t>
  </si>
  <si>
    <t>9.02.001.002</t>
  </si>
  <si>
    <t>9.02.002.001</t>
  </si>
  <si>
    <t>9.02.002.002</t>
  </si>
  <si>
    <t>9.02.002.003</t>
  </si>
  <si>
    <t>9.02.002.004</t>
  </si>
  <si>
    <t>9.02.002.005</t>
  </si>
  <si>
    <t>9.03.001</t>
  </si>
  <si>
    <t>9.03.001.001</t>
  </si>
  <si>
    <t>9.03.002</t>
  </si>
  <si>
    <t>9.03.002.001</t>
  </si>
  <si>
    <t>9.03.002.002</t>
  </si>
  <si>
    <t>9.03.002.003</t>
  </si>
  <si>
    <t>9.03.002.004</t>
  </si>
  <si>
    <t>9.03.002.005</t>
  </si>
  <si>
    <t>9.03.003</t>
  </si>
  <si>
    <t>9.03.003.001</t>
  </si>
  <si>
    <t>9.03.003.002</t>
  </si>
  <si>
    <t>9.03.003.003</t>
  </si>
  <si>
    <t>9.03.003.004</t>
  </si>
  <si>
    <t>9.03.003.005</t>
  </si>
  <si>
    <t>2686/SINAPI</t>
  </si>
  <si>
    <t xml:space="preserve">Eletroduto de pvc rigido roscavel de 3 ", sem luva </t>
  </si>
  <si>
    <t>9.03.003.006</t>
  </si>
  <si>
    <t>1896/SINAPI</t>
  </si>
  <si>
    <t xml:space="preserve">Luva em pvc rigido roscavel, de 3", para eletroduto </t>
  </si>
  <si>
    <t>9.03.003.007</t>
  </si>
  <si>
    <t>2680/SINAPI</t>
  </si>
  <si>
    <t xml:space="preserve">Eletroduto de pvc rigido roscavel de 1 1/2 ", sem luva </t>
  </si>
  <si>
    <t>9.03.003.008</t>
  </si>
  <si>
    <t>1893/SINAPI</t>
  </si>
  <si>
    <t xml:space="preserve">Luva em pvc rigido roscavel, de 1 1/2", para eletroduto </t>
  </si>
  <si>
    <t>9.03.003.009</t>
  </si>
  <si>
    <t>1875/SINAPI</t>
  </si>
  <si>
    <t xml:space="preserve">Curva 90 graus, longa, de pvc rigido roscavel, de 1 1/2" , para eletroduto </t>
  </si>
  <si>
    <t>9.03.003.010</t>
  </si>
  <si>
    <t>2503/SINAPI</t>
  </si>
  <si>
    <t xml:space="preserve">Eletroduto metalico flexivel revestido externamente com pvcpreto, diametro externo de 50 mm( 1 1/2"), tipo sealt ubo </t>
  </si>
  <si>
    <t>9.03.003.011</t>
  </si>
  <si>
    <t>2527/SINAPI</t>
  </si>
  <si>
    <t xml:space="preserve">Conector reto de aluminio para eletroduto de 1 1/2", par a adaptar entrada de eletroduto metalico flexivel em qua dros </t>
  </si>
  <si>
    <t>9.03.003.012</t>
  </si>
  <si>
    <t>9.03.003.013</t>
  </si>
  <si>
    <t>9.03.003.014</t>
  </si>
  <si>
    <t>9.03.003.015</t>
  </si>
  <si>
    <t>9.03.003.016</t>
  </si>
  <si>
    <t>9.04.001</t>
  </si>
  <si>
    <t>9.04.001.001</t>
  </si>
  <si>
    <t>9.04.001.002</t>
  </si>
  <si>
    <t>9.04.002</t>
  </si>
  <si>
    <t>9.04.002.001</t>
  </si>
  <si>
    <t>9.04.002.002</t>
  </si>
  <si>
    <t>9.04.003</t>
  </si>
  <si>
    <t>9.04.003.001</t>
  </si>
  <si>
    <t>9.04.003.002</t>
  </si>
  <si>
    <t>9.04.003.003</t>
  </si>
  <si>
    <t>9.04.003.004</t>
  </si>
  <si>
    <t>9.04.003.005</t>
  </si>
  <si>
    <t>9.04.003.006</t>
  </si>
  <si>
    <t>9.04.003.007</t>
  </si>
  <si>
    <t>9.04.003.008</t>
  </si>
  <si>
    <t>9.04.003.009</t>
  </si>
  <si>
    <t>9.04.003.010</t>
  </si>
  <si>
    <t>9.04.003.011</t>
  </si>
  <si>
    <t>9.04.003.012</t>
  </si>
  <si>
    <t>9.04.003.013</t>
  </si>
  <si>
    <t>9.04.003.014</t>
  </si>
  <si>
    <t>9.04.003.015</t>
  </si>
  <si>
    <t>9.04.003.016</t>
  </si>
  <si>
    <t>9.04.003.017</t>
  </si>
  <si>
    <t>9.04.003.018</t>
  </si>
  <si>
    <t>9.04.003.019</t>
  </si>
  <si>
    <t>9.04.003.020</t>
  </si>
  <si>
    <t>9.04.003.021</t>
  </si>
  <si>
    <t>9.04.003.022</t>
  </si>
  <si>
    <t>9.04.003.023</t>
  </si>
  <si>
    <t>9.04.003.024</t>
  </si>
  <si>
    <t>9.04.003.025</t>
  </si>
  <si>
    <t>9.04.003.026</t>
  </si>
  <si>
    <t>9.05.001</t>
  </si>
  <si>
    <t>9.05.001.001</t>
  </si>
  <si>
    <t>9.05.001.001.001</t>
  </si>
  <si>
    <t>9.05.001.001.002</t>
  </si>
  <si>
    <t>9.05.001.001.003</t>
  </si>
  <si>
    <t>9.05.002</t>
  </si>
  <si>
    <t>9.05.002.001</t>
  </si>
  <si>
    <t>9.05.002.001.001</t>
  </si>
  <si>
    <t>9.05.002.001.002</t>
  </si>
  <si>
    <t>9.05.002.001.003</t>
  </si>
  <si>
    <t>9.05.003</t>
  </si>
  <si>
    <t>9.05.003.001</t>
  </si>
  <si>
    <t>9.05.003.001.001</t>
  </si>
  <si>
    <t>9.05.003.001.002</t>
  </si>
  <si>
    <t>ESTAÇÃO DE BOMBEAMENTO 08 - BETUME</t>
  </si>
  <si>
    <t>10.01.001</t>
  </si>
  <si>
    <t>10.01.001.001</t>
  </si>
  <si>
    <t>10.01.002</t>
  </si>
  <si>
    <t>10.01.002.001</t>
  </si>
  <si>
    <t>10.01.002.002</t>
  </si>
  <si>
    <t>10.01.002.003</t>
  </si>
  <si>
    <t>10.01.002.004</t>
  </si>
  <si>
    <t>10.01.003</t>
  </si>
  <si>
    <t>10.01.003.001</t>
  </si>
  <si>
    <t>10.01.003.002</t>
  </si>
  <si>
    <t>10.01.003.003</t>
  </si>
  <si>
    <t>10.01.003.004</t>
  </si>
  <si>
    <t>10.01.003.005</t>
  </si>
  <si>
    <t>10.01.003.006</t>
  </si>
  <si>
    <t>10.01.003.007</t>
  </si>
  <si>
    <t>10.01.003.008</t>
  </si>
  <si>
    <t>10.01.003.009</t>
  </si>
  <si>
    <t>10.01.003.010</t>
  </si>
  <si>
    <t>10.01.003.011</t>
  </si>
  <si>
    <t>10.01.003.012</t>
  </si>
  <si>
    <t>10.01.003.013</t>
  </si>
  <si>
    <t>10.01.003.014</t>
  </si>
  <si>
    <t>10.01.003.015</t>
  </si>
  <si>
    <t>10.01.003.016</t>
  </si>
  <si>
    <t>10.01.003.017</t>
  </si>
  <si>
    <t>10.01.003.018</t>
  </si>
  <si>
    <t>10.01.003.019</t>
  </si>
  <si>
    <t>10.01.003.020</t>
  </si>
  <si>
    <t>10.01.003.021</t>
  </si>
  <si>
    <t>10.01.003.022</t>
  </si>
  <si>
    <t>10.01.003.023</t>
  </si>
  <si>
    <t>10.01.003.024</t>
  </si>
  <si>
    <t>10.01.003.025</t>
  </si>
  <si>
    <t>10.01.003.026</t>
  </si>
  <si>
    <t>10.01.003.027</t>
  </si>
  <si>
    <t>10.01.003.028</t>
  </si>
  <si>
    <t>10.01.003.029</t>
  </si>
  <si>
    <t>10.01.003.030</t>
  </si>
  <si>
    <t>10.01.003.031</t>
  </si>
  <si>
    <t>10.01.003.032</t>
  </si>
  <si>
    <t>10.01.003.033</t>
  </si>
  <si>
    <t>10.01.003.034</t>
  </si>
  <si>
    <t>10.01.003.035</t>
  </si>
  <si>
    <t>10.01.003.036</t>
  </si>
  <si>
    <t>10.01.003.037</t>
  </si>
  <si>
    <t>10.01.003.038</t>
  </si>
  <si>
    <t>10.01.003.039</t>
  </si>
  <si>
    <t>10.01.003.040</t>
  </si>
  <si>
    <t>10.01.003.041</t>
  </si>
  <si>
    <t>10.01.003.042</t>
  </si>
  <si>
    <t>10.01.003.043</t>
  </si>
  <si>
    <t>10.01.003.044</t>
  </si>
  <si>
    <t>10.01.003.045</t>
  </si>
  <si>
    <t>10.01.004</t>
  </si>
  <si>
    <t>10.01.004.001</t>
  </si>
  <si>
    <t>10.02.001</t>
  </si>
  <si>
    <t>10.02.001.001</t>
  </si>
  <si>
    <t>10.02.001.002</t>
  </si>
  <si>
    <t>10.02.002</t>
  </si>
  <si>
    <t>10.02.002.001</t>
  </si>
  <si>
    <t>10.02.002.002</t>
  </si>
  <si>
    <t>10.02.002.003</t>
  </si>
  <si>
    <t>10.02.002.004</t>
  </si>
  <si>
    <t>10.02.002.005</t>
  </si>
  <si>
    <t>10.03.001.001</t>
  </si>
  <si>
    <t>10.03.002</t>
  </si>
  <si>
    <t>10.03.002.001</t>
  </si>
  <si>
    <t>10.03.002.002</t>
  </si>
  <si>
    <t>10.03.002.003</t>
  </si>
  <si>
    <t>10.03.002.004</t>
  </si>
  <si>
    <t>10.03.002.005</t>
  </si>
  <si>
    <t>10.03.003</t>
  </si>
  <si>
    <t>10.03.003.001</t>
  </si>
  <si>
    <t>10.03.003.002</t>
  </si>
  <si>
    <t>10.03.003.003</t>
  </si>
  <si>
    <t>10.03.003.004</t>
  </si>
  <si>
    <t>10.03.003.005</t>
  </si>
  <si>
    <t>10.03.003.006</t>
  </si>
  <si>
    <t>10.03.003.007</t>
  </si>
  <si>
    <t>10.03.003.008</t>
  </si>
  <si>
    <t>10.03.003.009</t>
  </si>
  <si>
    <t>10.03.003.010</t>
  </si>
  <si>
    <t>10.03.003.011</t>
  </si>
  <si>
    <t>10.03.003.012</t>
  </si>
  <si>
    <t>10.03.003.013</t>
  </si>
  <si>
    <t>10.03.003.014</t>
  </si>
  <si>
    <t>10.03.003.015</t>
  </si>
  <si>
    <t>10.03.003.016</t>
  </si>
  <si>
    <t>10.04.001</t>
  </si>
  <si>
    <t>10.04.001.001</t>
  </si>
  <si>
    <t>10.04.001.002</t>
  </si>
  <si>
    <t>10.04.002</t>
  </si>
  <si>
    <t>10.04.002.001</t>
  </si>
  <si>
    <t>10.04.002.002</t>
  </si>
  <si>
    <t>10.04.003</t>
  </si>
  <si>
    <t>10.04.003.001</t>
  </si>
  <si>
    <t>10.04.003.002</t>
  </si>
  <si>
    <t>10.04.003.003</t>
  </si>
  <si>
    <t>10.04.003.004</t>
  </si>
  <si>
    <t>10.04.003.005</t>
  </si>
  <si>
    <t>10.04.003.006</t>
  </si>
  <si>
    <t>10.04.003.007</t>
  </si>
  <si>
    <t>10.04.003.008</t>
  </si>
  <si>
    <t>10.04.003.009</t>
  </si>
  <si>
    <t>10.04.003.010</t>
  </si>
  <si>
    <t>10.04.003.011</t>
  </si>
  <si>
    <t>10.04.003.012</t>
  </si>
  <si>
    <t>10.04.003.013</t>
  </si>
  <si>
    <t>10.04.003.014</t>
  </si>
  <si>
    <t>10.04.003.015</t>
  </si>
  <si>
    <t>10.04.003.016</t>
  </si>
  <si>
    <t>10.04.003.017</t>
  </si>
  <si>
    <t>10.04.003.018</t>
  </si>
  <si>
    <t>10.04.003.019</t>
  </si>
  <si>
    <t>10.04.003.020</t>
  </si>
  <si>
    <t>10.04.003.021</t>
  </si>
  <si>
    <t>10.04.003.022</t>
  </si>
  <si>
    <t>10.04.003.023</t>
  </si>
  <si>
    <t>10.04.003.024</t>
  </si>
  <si>
    <t>10.04.003.025</t>
  </si>
  <si>
    <t>10.04.003.026</t>
  </si>
  <si>
    <t>10.05.001.001</t>
  </si>
  <si>
    <t>10.05.001.001.001</t>
  </si>
  <si>
    <t>10.05.001.001.002</t>
  </si>
  <si>
    <t>10.05.001.001.003</t>
  </si>
  <si>
    <t>10.05.002</t>
  </si>
  <si>
    <t>10.05.002.001</t>
  </si>
  <si>
    <t>10.05.002.001.001</t>
  </si>
  <si>
    <t>10.05.002.001.002</t>
  </si>
  <si>
    <t>10.05.002.001.003</t>
  </si>
  <si>
    <t>10.05.003</t>
  </si>
  <si>
    <t>10.05.003.001</t>
  </si>
  <si>
    <t>10.05.003.001.001</t>
  </si>
  <si>
    <t>10.05.003.001.002</t>
  </si>
  <si>
    <t>ESTAÇÃO DE BOMBEAMENTO 09 - BETUME</t>
  </si>
  <si>
    <t>11.01.001</t>
  </si>
  <si>
    <t>11.01.001.001</t>
  </si>
  <si>
    <t>11.01.002</t>
  </si>
  <si>
    <t>11.01.002.001</t>
  </si>
  <si>
    <t>11.01.002.002</t>
  </si>
  <si>
    <t>11.01.002.003</t>
  </si>
  <si>
    <t>11.01.002.004</t>
  </si>
  <si>
    <t>11.01.003</t>
  </si>
  <si>
    <t>11.01.003.001</t>
  </si>
  <si>
    <t>11.01.003.002</t>
  </si>
  <si>
    <t>11.01.003.003</t>
  </si>
  <si>
    <t>11.01.003.004</t>
  </si>
  <si>
    <t>11.01.003.005</t>
  </si>
  <si>
    <t>11.01.003.006</t>
  </si>
  <si>
    <t>11.01.003.007</t>
  </si>
  <si>
    <t>11.01.003.008</t>
  </si>
  <si>
    <t>11.01.003.009</t>
  </si>
  <si>
    <t>11.01.003.010</t>
  </si>
  <si>
    <t>11.01.003.011</t>
  </si>
  <si>
    <t>11.01.003.012</t>
  </si>
  <si>
    <t>11.01.003.013</t>
  </si>
  <si>
    <t>11.01.003.014</t>
  </si>
  <si>
    <t>11.01.003.015</t>
  </si>
  <si>
    <t>11.01.003.016</t>
  </si>
  <si>
    <t>11.01.003.017</t>
  </si>
  <si>
    <t>11.01.003.018</t>
  </si>
  <si>
    <t>11.01.003.019</t>
  </si>
  <si>
    <t>11.01.003.020</t>
  </si>
  <si>
    <t>11.01.003.021</t>
  </si>
  <si>
    <t>11.01.003.022</t>
  </si>
  <si>
    <t>11.01.003.023</t>
  </si>
  <si>
    <t>11.01.003.024</t>
  </si>
  <si>
    <t>11.01.003.025</t>
  </si>
  <si>
    <t>11.01.003.026</t>
  </si>
  <si>
    <t>11.01.003.027</t>
  </si>
  <si>
    <t>11.01.003.028</t>
  </si>
  <si>
    <t>11.01.003.029</t>
  </si>
  <si>
    <t>11.01.003.030</t>
  </si>
  <si>
    <t>11.01.003.031</t>
  </si>
  <si>
    <t>11.01.003.032</t>
  </si>
  <si>
    <t>11.01.003.033</t>
  </si>
  <si>
    <t>11.01.003.034</t>
  </si>
  <si>
    <t>11.01.003.035</t>
  </si>
  <si>
    <t>11.01.003.036</t>
  </si>
  <si>
    <t>11.01.003.037</t>
  </si>
  <si>
    <t>11.01.003.038</t>
  </si>
  <si>
    <t>11.01.003.039</t>
  </si>
  <si>
    <t>11.01.003.040</t>
  </si>
  <si>
    <t>11.01.003.041</t>
  </si>
  <si>
    <t>11.01.003.042</t>
  </si>
  <si>
    <t>11.01.003.043</t>
  </si>
  <si>
    <t>11.01.003.044</t>
  </si>
  <si>
    <t>11.01.003.045</t>
  </si>
  <si>
    <t>11.01.003.046</t>
  </si>
  <si>
    <t>11.01.003.047</t>
  </si>
  <si>
    <t>11.01.004</t>
  </si>
  <si>
    <t>11.01.004.001</t>
  </si>
  <si>
    <t>11.02.001</t>
  </si>
  <si>
    <t>11.02.001.001</t>
  </si>
  <si>
    <t>11.02.002</t>
  </si>
  <si>
    <t>11.02.002.001</t>
  </si>
  <si>
    <t>11.02.002.002</t>
  </si>
  <si>
    <t>11.02.002.003</t>
  </si>
  <si>
    <t>11.02.002.004</t>
  </si>
  <si>
    <t>11.02.002.005</t>
  </si>
  <si>
    <t>11.03.001</t>
  </si>
  <si>
    <t>11.03.001.001</t>
  </si>
  <si>
    <t>11.03.002</t>
  </si>
  <si>
    <t>11.03.002.001</t>
  </si>
  <si>
    <t>11.03.002.002</t>
  </si>
  <si>
    <t>11.03.002.003</t>
  </si>
  <si>
    <t>11.03.002.004</t>
  </si>
  <si>
    <t>11.03.002.005</t>
  </si>
  <si>
    <t>11.04.001</t>
  </si>
  <si>
    <t>11.04.001.001</t>
  </si>
  <si>
    <t>11.04.001.002</t>
  </si>
  <si>
    <t>11.04.002</t>
  </si>
  <si>
    <t>11.04.002.001</t>
  </si>
  <si>
    <t>11.04.002.002</t>
  </si>
  <si>
    <t>11.04.003</t>
  </si>
  <si>
    <t>11.04.003.001</t>
  </si>
  <si>
    <t>11.04.003.002</t>
  </si>
  <si>
    <t>11.04.003.003</t>
  </si>
  <si>
    <t>11.04.003.004</t>
  </si>
  <si>
    <t>11.04.003.005</t>
  </si>
  <si>
    <t>11.04.003.006</t>
  </si>
  <si>
    <t>11.04.003.007</t>
  </si>
  <si>
    <t>11.04.003.008</t>
  </si>
  <si>
    <t>11.04.003.009</t>
  </si>
  <si>
    <t>11.04.003.010</t>
  </si>
  <si>
    <t>11.04.003.011</t>
  </si>
  <si>
    <t>11.04.003.012</t>
  </si>
  <si>
    <t>11.04.003.013</t>
  </si>
  <si>
    <t>11.04.003.014</t>
  </si>
  <si>
    <t>11.04.003.015</t>
  </si>
  <si>
    <t>11.04.003.016</t>
  </si>
  <si>
    <t>11.04.003.017</t>
  </si>
  <si>
    <t>11.04.003.018</t>
  </si>
  <si>
    <t>11.04.003.019</t>
  </si>
  <si>
    <t>11.04.003.020</t>
  </si>
  <si>
    <t>11.04.003.021</t>
  </si>
  <si>
    <t>11.04.003.022</t>
  </si>
  <si>
    <t>11.04.003.023</t>
  </si>
  <si>
    <t>11.04.003.024</t>
  </si>
  <si>
    <t>11.04.003.025</t>
  </si>
  <si>
    <t>11.05.001</t>
  </si>
  <si>
    <t>11.05.001.001</t>
  </si>
  <si>
    <t>11.05.001.001.001</t>
  </si>
  <si>
    <t>11.05.001.001.002</t>
  </si>
  <si>
    <t>11.05.001.001.003</t>
  </si>
  <si>
    <t>11.05.002</t>
  </si>
  <si>
    <t>11.05.002.001</t>
  </si>
  <si>
    <t>11.05.002.001.001</t>
  </si>
  <si>
    <t>11.05.002.001.002</t>
  </si>
  <si>
    <t>11.05.002.001.003</t>
  </si>
  <si>
    <t>11.05.003</t>
  </si>
  <si>
    <t>11.05.003.001</t>
  </si>
  <si>
    <t>11.05.003.002.001</t>
  </si>
  <si>
    <t>11.05.003.002.002</t>
  </si>
  <si>
    <t>11.02.001.002</t>
  </si>
  <si>
    <t>11.02.002.006</t>
  </si>
  <si>
    <t>11.02.002.007</t>
  </si>
  <si>
    <t>11.03.003</t>
  </si>
  <si>
    <t>11.03.003.001</t>
  </si>
  <si>
    <t>11.03.003.002</t>
  </si>
  <si>
    <t>11.03.003.003</t>
  </si>
  <si>
    <t>11.03.003.004</t>
  </si>
  <si>
    <t>11.03.003.005</t>
  </si>
  <si>
    <t>11.03.003.006</t>
  </si>
  <si>
    <t>11.03.003.007</t>
  </si>
  <si>
    <t>11.03.003.008</t>
  </si>
  <si>
    <t>11.03.003.009</t>
  </si>
  <si>
    <t>11.03.003.010</t>
  </si>
  <si>
    <t>11.03.003.011</t>
  </si>
  <si>
    <t>11.03.003.012</t>
  </si>
  <si>
    <t>11.03.003.013</t>
  </si>
  <si>
    <t>11.03.003.014</t>
  </si>
  <si>
    <t>11.03.003.015</t>
  </si>
  <si>
    <t>11.03.003.016</t>
  </si>
  <si>
    <t>11.03.003.017</t>
  </si>
  <si>
    <t>11.03.003.018</t>
  </si>
  <si>
    <t>11.03.003.019</t>
  </si>
  <si>
    <t xml:space="preserve">MEDIANA DOS VALORES COTADOS </t>
  </si>
  <si>
    <t>10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</si>
  <si>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</si>
  <si>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</si>
  <si>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</si>
  <si>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</si>
  <si>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</si>
  <si>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</si>
  <si>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</si>
  <si>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</si>
  <si>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</si>
  <si>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</si>
  <si>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</si>
  <si>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</si>
  <si>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</si>
  <si>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</si>
  <si>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</si>
  <si>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</si>
  <si>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</si>
  <si>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</si>
  <si>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</si>
  <si>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</si>
  <si>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</si>
  <si>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</si>
  <si>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</si>
  <si>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</si>
  <si>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</si>
  <si>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FORNECIMENTO DE MATERIAIS</t>
  </si>
  <si>
    <t xml:space="preserve">LOCAL: </t>
  </si>
  <si>
    <t xml:space="preserve">OBRA: </t>
  </si>
  <si>
    <t xml:space="preserve">DOCUMENTO: </t>
  </si>
  <si>
    <t>DETALHAMENTO DA BONIFICAÇÃO E DESPESAS INDIRETAS</t>
  </si>
  <si>
    <t>DETALHAMENTO DOS ENCARGOS SOCIAIS E TRABALHISTAS</t>
  </si>
  <si>
    <t>3.01.002.005</t>
  </si>
  <si>
    <t>11.01.002.005</t>
  </si>
  <si>
    <t>CUSTO TOTAL:</t>
  </si>
  <si>
    <t>VALOR TOTAL COM BDI</t>
  </si>
  <si>
    <t>Recebimento da Obra</t>
  </si>
  <si>
    <t>2505/SINAPI</t>
  </si>
  <si>
    <t>2528/SINAPI</t>
  </si>
  <si>
    <t xml:space="preserve">Conector reto de aluminio para eletroduto de 2 1/2", par a adaptar entrada de eletroduto metalico flexivel em qua dros </t>
  </si>
  <si>
    <t>PLANILHA COTAÇÃO MATERIAIS</t>
  </si>
  <si>
    <t>PLANILHA COMPOSIÇÃO DE PREÇOS SERVIÇOS</t>
  </si>
  <si>
    <t>PLANILHA COMPOSIÇÃO DE PREÇOS MATERIAIS (COM BDI DIFERENCIADO)</t>
  </si>
  <si>
    <t xml:space="preserve">Serviços Preliminares </t>
  </si>
  <si>
    <t xml:space="preserve">Limpeza manual do terreno (c/ raspagem superficial) </t>
  </si>
  <si>
    <t xml:space="preserve">Locacao convencional de obra, através de gabarito de tab uas corridas pontaletadas, com reaproveitamento de 3 vez es. </t>
  </si>
  <si>
    <t xml:space="preserve">Fundação </t>
  </si>
  <si>
    <t xml:space="preserve">Escavação manual de valas. af_03/2016 </t>
  </si>
  <si>
    <t>m3</t>
  </si>
  <si>
    <t xml:space="preserve">Concreto magro para lastro, traço 1:4,5:4,5 (cimento/ ar eia média/ brita 1)  - preparo mecânico com betoneira 40 0 l. af_07/2016 </t>
  </si>
  <si>
    <t xml:space="preserve">Alvenaria de embasamento em tijolos ceramicos macicos 5x 10x20cm, assentado  com argamassa traco 1:2:8 (cimento, cal e areia) </t>
  </si>
  <si>
    <t xml:space="preserve">Argamassa traço 1:3 (cimento e areia média), preparo mec ânico com betoneira 400 l. af_08/2014 </t>
  </si>
  <si>
    <t xml:space="preserve">Impermeabilização de alicerce e viga baldrame com 2 demã os de tinta asfáltica tipo Neutrol da Vedacit ou similar , exceto argamassa impermeabilização </t>
  </si>
  <si>
    <t xml:space="preserve">Eletroduto rígido roscável, pvc, dn 110 mm (4") - fornec imento e instalação. af_12/2015 </t>
  </si>
  <si>
    <t xml:space="preserve">Reaterro de vala com compactação manual </t>
  </si>
  <si>
    <t xml:space="preserve">Piso </t>
  </si>
  <si>
    <t xml:space="preserve">Cinta de amarração de alvenaria moldada in loco com util ização de blocos canaleta. af_03/2016 </t>
  </si>
  <si>
    <t xml:space="preserve">Canaleta em tijolo maciço, 50 x 50 cm, sem tampa </t>
  </si>
  <si>
    <t xml:space="preserve">Caixa de alvenaria de tijolo maciço (0,10m) dimensões in terna 30x30x30cm revestida internamente com argamassa 1: 3 e tampa de concreto </t>
  </si>
  <si>
    <t xml:space="preserve">Tampa de inspeção em chapa metálica de 1/4", inclusive t ratamento e pintura em esmalte ou óleo </t>
  </si>
  <si>
    <t xml:space="preserve">Aterro de caixão de ediificação, com fornec. de areia, a densada com água </t>
  </si>
  <si>
    <t xml:space="preserve">Lastro de concreto, preparo mecânico, inclusos aditivo i mpermeabilizante, lançamento e adensamento </t>
  </si>
  <si>
    <t xml:space="preserve">Piso em concreto 20mpa preparo mecanico, espessura 7 cm, com armacao em tela soldada </t>
  </si>
  <si>
    <t xml:space="preserve">Contrapiso em argamassa traço 1:4 (cimento e areia), pre paro mecânico com betoneira 400 l, aplicado em áreas sec as sobre laje, aderido, espessura 2cm. af_06/2014 </t>
  </si>
  <si>
    <t xml:space="preserve">Piso industrial de alta resistencia, espessura 8mm, incl uso juntas de dilatacao plasticas e polimento mecanizado </t>
  </si>
  <si>
    <t xml:space="preserve">Alvenaria </t>
  </si>
  <si>
    <t xml:space="preserve">Alvenaria estrutural de blocos cerâmicos 14x19x29, (espe ssura de 14 cm), para paredes com área líquida maior ou igual a 6m², sem vãos, utilizando palheta e argamassa de assentamento com preparo em betoneira. af_12/2014 </t>
  </si>
  <si>
    <t xml:space="preserve">Andaime para alvenaria em madeira de 2a </t>
  </si>
  <si>
    <t xml:space="preserve">Verga moldada in loco em concreto para portas com mais d e 1,5 m de vão. af_03/2016 </t>
  </si>
  <si>
    <t xml:space="preserve">Verga moldada in loco em concreto para janelas com até 1 ,5 m de vão. af_03/2016 </t>
  </si>
  <si>
    <t xml:space="preserve">Contraverga moldada in loco em concreto para vãos de até 1,5 m de comprimento. af_03/2016 </t>
  </si>
  <si>
    <t xml:space="preserve">Cobertura </t>
  </si>
  <si>
    <t xml:space="preserve">Laje pré-fabricada treliçada para piso ou cobertura, int ereixo 38cm, h=12cm, el. enchimento em bloco cerâmico h= 8cm, inclusive escoramento em madeira e capeamento 4cm. </t>
  </si>
  <si>
    <t>M2</t>
  </si>
  <si>
    <t xml:space="preserve">Impermeabilizacao de superficie com argamassa de cimento e areia (media), traco 1:3, com aditivo impermeabilizant e, e=2cm. </t>
  </si>
  <si>
    <t xml:space="preserve">Alvenaria bloco cerâmico vedação, 9x19x24cm, e=9cm, com argamassa t5 - 1:2:8 (cimento/cal/areia), junta=2cm </t>
  </si>
  <si>
    <t xml:space="preserve">Rufo em chapa de aço galvanizado número 24, corte de 25 cm, incluso transporte vertical. af_06/2016 </t>
  </si>
  <si>
    <t xml:space="preserve">Fabricação e instalação de estrutura pontaletada de made ira não aparelhada para telhados com até 2 águas e para telha cerâmica ou de concreto, incluso transporte vertic al. af_12/2015 </t>
  </si>
  <si>
    <t xml:space="preserve">Trama de madeira composta por ripas, caibros e terças pa ra telhados de até 2 águas para telha cerâmica capa-cana l, incluso transporte vertical. af_12/2015 </t>
  </si>
  <si>
    <t xml:space="preserve">Telhamento com telha cerâmica capa-canal, tipo colonial, com até 2 águas, incluso transporte vertical. af_06/2016 </t>
  </si>
  <si>
    <t xml:space="preserve">Revestimento </t>
  </si>
  <si>
    <t xml:space="preserve">Chapisco aplicado em alvenarias e estruturas de concreto internas, com colher de pedreiro.  argamassa traço 1:3 c om preparo em betoneira 400l. af_06/2014 </t>
  </si>
  <si>
    <t xml:space="preserve">Massa única, para recebimento de pintura, em argamassa t raço 1:2:8, preparo mecânico com betoneira 400l, aplicad a manualmente em faces internas de paredes, espessura de 20mm, com execução de taliscas. af_06/2014 </t>
  </si>
  <si>
    <t xml:space="preserve">Andaime tabuado sobre cavaletes (incluso cavalete) em ma deira de 1ª util 20x incl movimentacao p/ pe-direito 4,0 0m </t>
  </si>
  <si>
    <t xml:space="preserve">Chapisco aplicado no teto, com desempenadeira dentada. a rgamassa industrializada com preparo manual. af_06/2014 </t>
  </si>
  <si>
    <t xml:space="preserve">Massa única, para recebimento de pintura, em argamassa t raço 1:2:8, preparo mecânico com betoneira 400l, aplicad a manualmente em teto, espessura de 20mm, com execução d e taliscas. af_03/2015 </t>
  </si>
  <si>
    <t xml:space="preserve">Pintura </t>
  </si>
  <si>
    <t xml:space="preserve">Pintura a oleo brilhante sobre superficie metalica, uma demao incluso uma demao de fundo anticorrosivo </t>
  </si>
  <si>
    <t xml:space="preserve">Pintura de Gradil Metálico, confeccionado com barras cha ta 1/2" x 1/8", em tijolinho, com 01 demão de tinta anti -corrosiva - zarcão e 02 demãos de esmalte sintético (me dir somente uma vez) </t>
  </si>
  <si>
    <t xml:space="preserve">Preparo de superfície com lixamento e aplicação de 01 de mão de fundo preparador </t>
  </si>
  <si>
    <t xml:space="preserve">Aplicação manual de pintura com tinta látex acrílica em paredes, duas demãos. af_06/2014 </t>
  </si>
  <si>
    <t xml:space="preserve">Aplicação manual de pintura com tinta látex acrílica em teto, duas demãos. af_06/2014 </t>
  </si>
  <si>
    <t xml:space="preserve">Calçada </t>
  </si>
  <si>
    <t xml:space="preserve">Assentamento de guia (meio-fio) em trecho reto, confecci onada em concreto pré-fabricado, dimensões 100x15x13x20 cm (comprimento x base inferior x base superior x altura ), para urbanização interna de empreendimentos. af_06/20 16_p </t>
  </si>
  <si>
    <t xml:space="preserve">Execução de passeio (calçada) ou piso de concreto com co ncreto moldado in loco, feito em obra, acabamento conven cional, espessura 6 cm, armado. af_07/2016 </t>
  </si>
  <si>
    <t xml:space="preserve">Esquadrias </t>
  </si>
  <si>
    <t xml:space="preserve">Janela de alumínio de correr, 2 folhas, fixação com arga massa, com vidros, padronizada. af_07/2016 </t>
  </si>
  <si>
    <t xml:space="preserve">Película insulfilm aplicada ou Similar </t>
  </si>
  <si>
    <t xml:space="preserve">Grade ferro tipo tijolinho, perfil 1/2 " x 1/8" </t>
  </si>
  <si>
    <t xml:space="preserve">Portão de ferro de abrir, 02 folhas, quadro em tubo de a ço galv.1 1/2", barra quadrada 1/2" na vertical e barra chata de 1 x 3/16" na horizontal, chapa 1,2mm, inclusive dobradiças e e ferrolho </t>
  </si>
  <si>
    <t xml:space="preserve">Porta corta fogo 2,20x2,10m, esp=5cm, abrir, classe P90, núcleo em manta fibra-ceramica, incluso batente, dobradi ças e fechadura sobrepor c/chave, exceto pintura </t>
  </si>
  <si>
    <t xml:space="preserve">Grade de ferro, com tela de aço galvanizado 12bwg 1x1cm e cantoneira em "L" de abas iguais de 3/4" x 1/8" </t>
  </si>
  <si>
    <t xml:space="preserve">Arremates </t>
  </si>
  <si>
    <t xml:space="preserve">Peitoril granito cinza polido, c/ largura = 22 cm, esp = 2 cm </t>
  </si>
  <si>
    <t xml:space="preserve">Área externa </t>
  </si>
  <si>
    <t xml:space="preserve">Caixa de inspeção em alvenaria de tijolo maciço 60x60x60 cm, revestida internamento com barra lisa (cimento e are ia, traço 1:4) e=2,0cm, com tampa pré-moldada de concret o e fundo de concreto 15mpa tipo c - escavação e confecç ão </t>
  </si>
  <si>
    <t xml:space="preserve">Demolição manual de concreto simples </t>
  </si>
  <si>
    <t xml:space="preserve">Forma tabua para concreto em fundacao, c/ reaproveitamen to 2x. </t>
  </si>
  <si>
    <t xml:space="preserve">Concreto fck = 15mpa, traço 1:3,4:3,5 (cimento/ areia mé dia/ brita 1)  - preparo mecânico com betoneira 400 l. a f_07/2016 </t>
  </si>
  <si>
    <t xml:space="preserve">Lançamento de concreto simples fabricado na obra, inclus ive adensamento e acabamento na infraestrutura </t>
  </si>
  <si>
    <t xml:space="preserve">Locação de serviços de terraplenagem de obras civis </t>
  </si>
  <si>
    <t xml:space="preserve">Escavação com trator de esteiras com lâmina, em material de 1ª categoria </t>
  </si>
  <si>
    <t xml:space="preserve">Aterro mecanizado com trator de esteira, inclusive compa ctação (mão de obra, caminhão pipa, e rolo) </t>
  </si>
  <si>
    <t xml:space="preserve">Argila, argila vermelha ou argila arenosa (retirada na j azida, sem transporte) </t>
  </si>
  <si>
    <t xml:space="preserve">Escavacao e carga material 1a categoria, utilizando trat or de esteiras de 110 a 160hp com lamina, peso operacion al * 13t  e pa carregadeira com 170 hp. </t>
  </si>
  <si>
    <t xml:space="preserve">Transporte com caminhão basculante de 14 m3, em via urba na em revestimento primário (unidade: m3xkm). af_04/2016 </t>
  </si>
  <si>
    <t>m3xkm</t>
  </si>
  <si>
    <t xml:space="preserve">Destocamento de árvores de porte médio e raízes profunda s, sem auxílio mecânico </t>
  </si>
  <si>
    <t xml:space="preserve">Mureta de medição de energia </t>
  </si>
  <si>
    <t xml:space="preserve">Armação de estruturas de concreto armado, exceto vigas, pilares, lajes e fundações profundas (de edifícios de mú ltiplos pavimentos, edificação térrea ou sobrado), utili zando aço ca-50 de 6.3 mm - montagem. af_12/2015 </t>
  </si>
  <si>
    <t xml:space="preserve">Caiacao int ou ext sobre revestimento liso c/adocao de f ixador com    com duas demaos </t>
  </si>
  <si>
    <t xml:space="preserve">Serviços finais </t>
  </si>
  <si>
    <t xml:space="preserve">Limpeza final da obra </t>
  </si>
  <si>
    <t xml:space="preserve">Extintor de co2 6kg - fornecimento e instalacao </t>
  </si>
  <si>
    <t xml:space="preserve">Extintor incendio tp po quimico 6kg - fornecimento e ins talacao </t>
  </si>
  <si>
    <t xml:space="preserve">Placa de indicativa de "EXTINTOR" em pvc, dim.: 20 x 20 cm </t>
  </si>
  <si>
    <t xml:space="preserve">Base decorativa para extintores </t>
  </si>
  <si>
    <t>Obras Civis</t>
  </si>
  <si>
    <t>NEOPÓLIS/SE, ILHA DAS FLORES/SE E PACATUBA/SE</t>
  </si>
  <si>
    <t>FORNECIMENTO DE MATERIAIS E EXECUÇÃO DE SERVIÇOS PARA REVITALIZAÇÃO DAS ESTAÇÕES DE BOMBEAMENTO DO PERÍMETRO IRRIGADO DO BETUME, NOS MUNICÍPIOS DE NEÓPOLIS/SE, ILHA DAS FLORES E PACATUBA/SE.</t>
  </si>
  <si>
    <t>Emissão da Ordem de Serviço</t>
  </si>
  <si>
    <t>MÊS 16</t>
  </si>
  <si>
    <t>12.10</t>
  </si>
  <si>
    <t>12.11</t>
  </si>
  <si>
    <t>12.12</t>
  </si>
  <si>
    <t>12.13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</si>
  <si>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</si>
  <si>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</si>
  <si>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</si>
  <si>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</si>
  <si>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</si>
  <si>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</si>
  <si>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</si>
  <si>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</si>
  <si>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</si>
  <si>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12.01.001</t>
  </si>
  <si>
    <t>12.01.002</t>
  </si>
  <si>
    <t>12.02.001</t>
  </si>
  <si>
    <t>12.02.002</t>
  </si>
  <si>
    <t>12.02.003</t>
  </si>
  <si>
    <t>12.02.004</t>
  </si>
  <si>
    <t>12.02.005</t>
  </si>
  <si>
    <t>12.02.006</t>
  </si>
  <si>
    <t>12.02.007</t>
  </si>
  <si>
    <t>12.03.001</t>
  </si>
  <si>
    <t>12.03.002</t>
  </si>
  <si>
    <t>12.03.003</t>
  </si>
  <si>
    <t>12.03.004</t>
  </si>
  <si>
    <t>12.03.005</t>
  </si>
  <si>
    <t>12.03.006</t>
  </si>
  <si>
    <t>12.03.007</t>
  </si>
  <si>
    <t>12.03.008</t>
  </si>
  <si>
    <t>12.03.009</t>
  </si>
  <si>
    <t>12.04.001</t>
  </si>
  <si>
    <t>12.04.002</t>
  </si>
  <si>
    <t>12.04.003</t>
  </si>
  <si>
    <t>12.04.004</t>
  </si>
  <si>
    <t>12.04.005</t>
  </si>
  <si>
    <t>12.04.006</t>
  </si>
  <si>
    <t>12.05.001</t>
  </si>
  <si>
    <t>12.05.002</t>
  </si>
  <si>
    <t>12.05.003</t>
  </si>
  <si>
    <t>12.05.004</t>
  </si>
  <si>
    <t>12.05.005</t>
  </si>
  <si>
    <t>12.05.006</t>
  </si>
  <si>
    <t>12.05.007</t>
  </si>
  <si>
    <t>12.06.001</t>
  </si>
  <si>
    <t>12.06.002</t>
  </si>
  <si>
    <t>12.06.003</t>
  </si>
  <si>
    <t>12.06.004</t>
  </si>
  <si>
    <t>12.06.005</t>
  </si>
  <si>
    <t>12.07.001</t>
  </si>
  <si>
    <t>12.07.002</t>
  </si>
  <si>
    <t>12.07.003</t>
  </si>
  <si>
    <t>12.07.004</t>
  </si>
  <si>
    <t>12.07.005</t>
  </si>
  <si>
    <t>12.08.001</t>
  </si>
  <si>
    <t>12.08.002</t>
  </si>
  <si>
    <t>12.08.003</t>
  </si>
  <si>
    <t>12.09.001</t>
  </si>
  <si>
    <t>12.09.002</t>
  </si>
  <si>
    <t>12.09.003</t>
  </si>
  <si>
    <t>12.09.004</t>
  </si>
  <si>
    <t>12.09.005</t>
  </si>
  <si>
    <t>12.09.006</t>
  </si>
  <si>
    <t>12.10.001</t>
  </si>
  <si>
    <t>12.11.001</t>
  </si>
  <si>
    <t>12.11.002</t>
  </si>
  <si>
    <t>12.11.003</t>
  </si>
  <si>
    <t>12.11.004</t>
  </si>
  <si>
    <t>12.11.005</t>
  </si>
  <si>
    <t>12.11.006</t>
  </si>
  <si>
    <t>12.11.007</t>
  </si>
  <si>
    <t>12.11.008</t>
  </si>
  <si>
    <t>12.11.009</t>
  </si>
  <si>
    <t>12.12.001</t>
  </si>
  <si>
    <t>12.12.002</t>
  </si>
  <si>
    <t>12.12.003</t>
  </si>
  <si>
    <t>12.12.004</t>
  </si>
  <si>
    <t>12.12.005</t>
  </si>
  <si>
    <t>12.12.006</t>
  </si>
  <si>
    <t>12.12.007</t>
  </si>
  <si>
    <t>12.13.001</t>
  </si>
  <si>
    <t>12.13.002</t>
  </si>
  <si>
    <t>12.13.003</t>
  </si>
  <si>
    <t>12.13.004</t>
  </si>
  <si>
    <t>12.13.005</t>
  </si>
  <si>
    <t>12.13.006</t>
  </si>
  <si>
    <t>6/CODEVASF</t>
  </si>
  <si>
    <t xml:space="preserve">Veículo Leve 1.0 (72 CV), com combustível (Tabela de Veí culos CODEVASF) </t>
  </si>
  <si>
    <t>2.01.002</t>
  </si>
  <si>
    <t>4654/ORSE</t>
  </si>
  <si>
    <t xml:space="preserve">Locação de container - Almoxarifado com banheiro - 6,00 x 2,30m </t>
  </si>
  <si>
    <t>2.02.003</t>
  </si>
  <si>
    <t>6.03.001</t>
  </si>
  <si>
    <t>7.05.001</t>
  </si>
  <si>
    <t>6.04.003.001</t>
  </si>
  <si>
    <t>10.03.001</t>
  </si>
  <si>
    <t>10.05.001</t>
  </si>
  <si>
    <t>7.04.002</t>
  </si>
  <si>
    <t>VALOR ADOTADO</t>
  </si>
  <si>
    <t xml:space="preserve">Terminal de compressão para cabo de 240 mm2 </t>
  </si>
  <si>
    <t>3446/ORSE</t>
  </si>
  <si>
    <t>12.01.003</t>
  </si>
  <si>
    <t>12.01.004</t>
  </si>
  <si>
    <t>12.01.005</t>
  </si>
  <si>
    <t>12.01.006</t>
  </si>
  <si>
    <t>12.01.007</t>
  </si>
  <si>
    <t>12.01.008</t>
  </si>
  <si>
    <t>12.01.009</t>
  </si>
  <si>
    <t>FONTE PREÇO</t>
  </si>
  <si>
    <t>CPU Serviço 1.01</t>
  </si>
  <si>
    <t>CPU Serviço 1.02</t>
  </si>
  <si>
    <t>CPU Serviço 1.03</t>
  </si>
  <si>
    <t>SINAPI 7394816</t>
  </si>
  <si>
    <t>ORSE 5029</t>
  </si>
  <si>
    <t>ORSE 2548</t>
  </si>
  <si>
    <t>ORSE 2512</t>
  </si>
  <si>
    <t>ORSE 7086</t>
  </si>
  <si>
    <t>SINAPI 6079</t>
  </si>
  <si>
    <t>SINAPI 741511</t>
  </si>
  <si>
    <t>SINAPI 93592</t>
  </si>
  <si>
    <t>SINAPI 740773</t>
  </si>
  <si>
    <t xml:space="preserve"> </t>
  </si>
  <si>
    <t>SINAPI 93358</t>
  </si>
  <si>
    <t>SINAPI 94962</t>
  </si>
  <si>
    <t>SINAPI 95474</t>
  </si>
  <si>
    <t>SINAPI 88628</t>
  </si>
  <si>
    <t>ORSE 4953</t>
  </si>
  <si>
    <t>SINAPI 93012</t>
  </si>
  <si>
    <t>SINAPI 739646</t>
  </si>
  <si>
    <t>SINAPI 93205</t>
  </si>
  <si>
    <t>CODEVASF 189</t>
  </si>
  <si>
    <t>ORSE 1705</t>
  </si>
  <si>
    <t>ORSE 11573</t>
  </si>
  <si>
    <t>ORSE 77</t>
  </si>
  <si>
    <t>SINAPI 83534</t>
  </si>
  <si>
    <t>SINAPI 72183</t>
  </si>
  <si>
    <t>SINAPI 87620</t>
  </si>
  <si>
    <t>SINAPI 72136</t>
  </si>
  <si>
    <t>SINAPI 89292</t>
  </si>
  <si>
    <t>SINAPI 93189</t>
  </si>
  <si>
    <t>SINAPI 93186</t>
  </si>
  <si>
    <t>SINAPI 93196</t>
  </si>
  <si>
    <t>SINAPI 73674</t>
  </si>
  <si>
    <t>ORSE 4254</t>
  </si>
  <si>
    <t>SINAPI 5968</t>
  </si>
  <si>
    <t>ORSE 151</t>
  </si>
  <si>
    <t>SINAPI 94231</t>
  </si>
  <si>
    <t>SINAPI 92565</t>
  </si>
  <si>
    <t>SINAPI 92541</t>
  </si>
  <si>
    <t>SINAPI 94201</t>
  </si>
  <si>
    <t>SINAPI 87879</t>
  </si>
  <si>
    <t>SINAPI 87529</t>
  </si>
  <si>
    <t>SINAPI 84112</t>
  </si>
  <si>
    <t>SINAPI 87886</t>
  </si>
  <si>
    <t>SINAPI 90406</t>
  </si>
  <si>
    <t>SINAPI 794981</t>
  </si>
  <si>
    <t>ORSE 7695</t>
  </si>
  <si>
    <t>ORSE 4936</t>
  </si>
  <si>
    <t>SINAPI 88489</t>
  </si>
  <si>
    <t>SINAPI 88488</t>
  </si>
  <si>
    <t>SINAPI 94275</t>
  </si>
  <si>
    <t>SINAPI 94992</t>
  </si>
  <si>
    <t>SINAPI 94582</t>
  </si>
  <si>
    <t>ORSE 3149</t>
  </si>
  <si>
    <t>ORSE 1846</t>
  </si>
  <si>
    <t>CODEVASF 190</t>
  </si>
  <si>
    <t>ORSE 10722</t>
  </si>
  <si>
    <t>CODEVASF 191</t>
  </si>
  <si>
    <t>ORSE 1989</t>
  </si>
  <si>
    <t>SINAPI 741041</t>
  </si>
  <si>
    <t>ORSE 13</t>
  </si>
  <si>
    <t>SINAPI 5970</t>
  </si>
  <si>
    <t>SINAPI 94963</t>
  </si>
  <si>
    <t>ORSE 11488</t>
  </si>
  <si>
    <t>SINAPI 92916</t>
  </si>
  <si>
    <t>SINAPI 73445</t>
  </si>
  <si>
    <t>SINAPI 9537</t>
  </si>
  <si>
    <t>SINAPI 72554</t>
  </si>
  <si>
    <t>SINAPI 83635</t>
  </si>
  <si>
    <t>ORSE 11854</t>
  </si>
  <si>
    <t>ORSE 1512</t>
  </si>
  <si>
    <t>UNIT.</t>
  </si>
  <si>
    <t>CPU Serviço 2.01</t>
  </si>
  <si>
    <t>CPU Serviço 2.02</t>
  </si>
  <si>
    <t>CPU Serviço 3.02</t>
  </si>
  <si>
    <t>CPU Serviço 3.04</t>
  </si>
  <si>
    <t>CPU Serviço 3.05</t>
  </si>
  <si>
    <t>CPU Serviço 4.02</t>
  </si>
  <si>
    <t>CPU Serviço 4.04</t>
  </si>
  <si>
    <t>CPU Serviço 4.05</t>
  </si>
  <si>
    <t>CPU Serviço 5.02</t>
  </si>
  <si>
    <t>CPU Serviço 5.04</t>
  </si>
  <si>
    <t>CPU Serviço 5.05</t>
  </si>
  <si>
    <t>CPU Serviço 6.02</t>
  </si>
  <si>
    <t>CPU Serviço 6.04</t>
  </si>
  <si>
    <t>CPU Serviço 6.05</t>
  </si>
  <si>
    <t>CPU Serviço 7.02</t>
  </si>
  <si>
    <t>CPU Serviço 7.04</t>
  </si>
  <si>
    <t>CPU Serviço 7.05</t>
  </si>
  <si>
    <t>CPU Serviço 8.02</t>
  </si>
  <si>
    <t>CPU Serviço 8.04</t>
  </si>
  <si>
    <t>CPU Serviço 8.05</t>
  </si>
  <si>
    <t>CPU Serviço 9.02</t>
  </si>
  <si>
    <t>CPU Serviço 9.04</t>
  </si>
  <si>
    <t>CPU Serviço 9.05</t>
  </si>
  <si>
    <t>CPU Serviço 10.02</t>
  </si>
  <si>
    <t>CPU Serviço 10.04</t>
  </si>
  <si>
    <t>CPU Serviço 10.05</t>
  </si>
  <si>
    <t>CPU Serviço 11.02</t>
  </si>
  <si>
    <t>CPU Serviço 11.04</t>
  </si>
  <si>
    <t>CPU Serviço 11.05</t>
  </si>
  <si>
    <t>CPU Serviço 3.03 + CPU Material 1.01</t>
  </si>
  <si>
    <t>CPU Serviço 4.01 + CPU Material 2.02</t>
  </si>
  <si>
    <t>CPU Serviço 3.01 + CPU Material 1.02</t>
  </si>
  <si>
    <t>CPU Serviço 4.03 + CPU Material 2.01</t>
  </si>
  <si>
    <t>CPU Serviço 5.01 + CPU Material 3.02</t>
  </si>
  <si>
    <t>CPU Serviço 5.03 + CPU Material 3.01</t>
  </si>
  <si>
    <t>CPU Serviço 6.01 + CPU Material 4.02</t>
  </si>
  <si>
    <t>CPU Serviço 6.03 + CPU Material 4.01</t>
  </si>
  <si>
    <t>CPU Serviço 7.01 + CPU Material 5.02</t>
  </si>
  <si>
    <t>CPU Serviço 7.03 + CPU Material 5.01</t>
  </si>
  <si>
    <t>CPU Serviço 8.01 + CPU Material 6.02</t>
  </si>
  <si>
    <t>CPU Serviço 8.03 + CPU Material 6.01</t>
  </si>
  <si>
    <t>CPU Serviço 9.01 + CPU Material 7.02</t>
  </si>
  <si>
    <t>CPU Serviço 9.03 + CPU Material 7.01</t>
  </si>
  <si>
    <t>CPU Serviço 10.01 + CPU Material 8.02</t>
  </si>
  <si>
    <t>CPU Serviço 10.03 + CPU Material 8.01</t>
  </si>
  <si>
    <t>CPU Serviço 11.01 + CPU Material 9.02</t>
  </si>
  <si>
    <t>CPU Serviço 11.03 + CPU Material 9.01</t>
  </si>
  <si>
    <t>I7378/SEINFRA</t>
  </si>
  <si>
    <t>Painel de comando, proteção dos motores elétricos</t>
  </si>
</sst>
</file>

<file path=xl/styles.xml><?xml version="1.0" encoding="utf-8"?>
<styleSheet xmlns="http://schemas.openxmlformats.org/spreadsheetml/2006/main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#,##0.00_);[Red]\(#,##0.00\)"/>
    <numFmt numFmtId="166" formatCode="&quot;R$&quot;\ #,##0.00"/>
    <numFmt numFmtId="167" formatCode="000.00"/>
    <numFmt numFmtId="168" formatCode="_-* #,##0.00_-;\-* #,##0.00_-;_-* \-??_-;_-@_-"/>
    <numFmt numFmtId="169" formatCode="_(&quot;R$ &quot;* #,##0_);_(&quot;R$ &quot;* \(#,##0\);_(&quot;R$ &quot;* \-_);_(@_)"/>
    <numFmt numFmtId="170" formatCode="#,##0.000000"/>
    <numFmt numFmtId="171" formatCode="_-&quot;R$ &quot;* #,##0.00_-;&quot;-R$ &quot;* #,##0.00_-;_-&quot;R$ &quot;* \-??_-;_-@_-"/>
    <numFmt numFmtId="172" formatCode="_(&quot;R$ &quot;* #,##0.00_);_(&quot;R$ &quot;* \(#,##0.00\);_(&quot;R$ &quot;* \-??_);_(@_)"/>
    <numFmt numFmtId="173" formatCode="_(&quot;R$ &quot;* #,##0.00_);_(&quot;R$ &quot;* \(#,##0.00\);_(&quot;R$ &quot;* &quot;-&quot;??_);_(@_)"/>
    <numFmt numFmtId="174" formatCode="0.000"/>
    <numFmt numFmtId="175" formatCode="_(* #,##0_);_(* \(#,##0\);_(* \-_);_(@_)"/>
    <numFmt numFmtId="176" formatCode="#,##0.00000"/>
    <numFmt numFmtId="177" formatCode="&quot;Cr$ &quot;#,##0.00_);[Red]&quot;(Cr$ &quot;#,##0.00\)"/>
    <numFmt numFmtId="178" formatCode="[$-416]mmmm\-yy;@"/>
    <numFmt numFmtId="179" formatCode="00.00"/>
    <numFmt numFmtId="180" formatCode="0,000"/>
    <numFmt numFmtId="181" formatCode="0,000,000"/>
    <numFmt numFmtId="182" formatCode="0,000,000,000"/>
    <numFmt numFmtId="183" formatCode="0,000,000,000,000"/>
    <numFmt numFmtId="184" formatCode="#,##0.00_ ;\-#,##0.00\ "/>
    <numFmt numFmtId="185" formatCode="0,000.00"/>
    <numFmt numFmtId="186" formatCode="000,000.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b/>
      <sz val="9"/>
      <color theme="1"/>
      <name val="Arial"/>
      <family val="2"/>
    </font>
    <font>
      <sz val="10"/>
      <name val="MS Sans Serif"/>
      <family val="2"/>
      <charset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1"/>
      </patternFill>
    </fill>
  </fills>
  <borders count="10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43" fontId="1" fillId="0" borderId="0" applyFont="0" applyFill="0" applyBorder="0" applyAlignment="0" applyProtection="0"/>
    <xf numFmtId="44" fontId="2" fillId="0" borderId="0" applyFill="0" applyBorder="0" applyAlignment="0" applyProtection="0"/>
    <xf numFmtId="0" fontId="10" fillId="0" borderId="0"/>
    <xf numFmtId="9" fontId="9" fillId="0" borderId="0" applyFill="0" applyBorder="0" applyProtection="0"/>
    <xf numFmtId="0" fontId="10" fillId="0" borderId="0"/>
    <xf numFmtId="0" fontId="12" fillId="0" borderId="0"/>
    <xf numFmtId="165" fontId="12" fillId="0" borderId="0" applyFill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ill="0" applyBorder="0" applyProtection="0"/>
    <xf numFmtId="0" fontId="2" fillId="0" borderId="0"/>
    <xf numFmtId="166" fontId="9" fillId="0" borderId="0" applyFill="0" applyBorder="0" applyProtection="0"/>
    <xf numFmtId="164" fontId="9" fillId="0" borderId="0" applyFill="0" applyBorder="0" applyProtection="0"/>
    <xf numFmtId="168" fontId="9" fillId="0" borderId="0" applyFill="0" applyBorder="0" applyProtection="0"/>
    <xf numFmtId="0" fontId="14" fillId="0" borderId="0"/>
    <xf numFmtId="169" fontId="2" fillId="0" borderId="0" applyFill="0" applyBorder="0" applyAlignment="0" applyProtection="0"/>
    <xf numFmtId="170" fontId="2" fillId="0" borderId="0" applyFill="0" applyBorder="0" applyAlignment="0" applyProtection="0"/>
    <xf numFmtId="0" fontId="15" fillId="0" borderId="0"/>
    <xf numFmtId="164" fontId="2" fillId="0" borderId="0" applyFill="0" applyBorder="0" applyAlignment="0" applyProtection="0"/>
    <xf numFmtId="171" fontId="2" fillId="0" borderId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44" fontId="2" fillId="0" borderId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176" fontId="2" fillId="0" borderId="0" applyFill="0" applyBorder="0" applyAlignment="0" applyProtection="0"/>
    <xf numFmtId="40" fontId="2" fillId="0" borderId="0" applyFill="0" applyBorder="0" applyAlignment="0" applyProtection="0"/>
    <xf numFmtId="164" fontId="2" fillId="0" borderId="0" applyFill="0" applyBorder="0" applyAlignment="0" applyProtection="0"/>
    <xf numFmtId="176" fontId="2" fillId="0" borderId="0" applyFill="0" applyBorder="0" applyAlignment="0" applyProtection="0"/>
    <xf numFmtId="177" fontId="2" fillId="0" borderId="0" applyFill="0" applyBorder="0" applyAlignment="0" applyProtection="0"/>
    <xf numFmtId="176" fontId="2" fillId="0" borderId="0" applyFill="0" applyBorder="0" applyAlignment="0" applyProtection="0"/>
    <xf numFmtId="164" fontId="2" fillId="0" borderId="0" applyFill="0" applyBorder="0" applyAlignment="0" applyProtection="0"/>
    <xf numFmtId="174" fontId="2" fillId="0" borderId="0" applyFill="0" applyBorder="0" applyAlignment="0" applyProtection="0"/>
    <xf numFmtId="164" fontId="2" fillId="0" borderId="0" applyFill="0" applyBorder="0" applyAlignment="0" applyProtection="0"/>
    <xf numFmtId="164" fontId="10" fillId="0" borderId="0"/>
    <xf numFmtId="0" fontId="17" fillId="0" borderId="0" applyNumberFormat="0" applyFill="0" applyBorder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9" fillId="0" borderId="4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48" applyNumberFormat="0" applyFill="0" applyAlignment="0" applyProtection="0"/>
    <xf numFmtId="0" fontId="19" fillId="0" borderId="48" applyNumberFormat="0" applyFill="0" applyAlignment="0" applyProtection="0"/>
    <xf numFmtId="0" fontId="19" fillId="0" borderId="48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48" applyNumberFormat="0" applyFill="0" applyAlignment="0" applyProtection="0"/>
    <xf numFmtId="0" fontId="18" fillId="0" borderId="47" applyNumberFormat="0" applyFill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9" fillId="0" borderId="0" applyFill="0" applyBorder="0" applyProtection="0"/>
    <xf numFmtId="0" fontId="14" fillId="0" borderId="0"/>
    <xf numFmtId="176" fontId="2" fillId="0" borderId="0" applyFill="0" applyBorder="0" applyAlignment="0" applyProtection="0"/>
    <xf numFmtId="0" fontId="2" fillId="0" borderId="0"/>
  </cellStyleXfs>
  <cellXfs count="555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/>
    <xf numFmtId="0" fontId="6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8" fillId="0" borderId="22" xfId="0" applyFont="1" applyFill="1" applyBorder="1" applyAlignment="1">
      <alignment horizontal="left" vertical="center"/>
    </xf>
    <xf numFmtId="0" fontId="2" fillId="0" borderId="0" xfId="3" applyFont="1"/>
    <xf numFmtId="0" fontId="7" fillId="0" borderId="0" xfId="3" applyFont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25" xfId="3" applyFont="1" applyBorder="1" applyAlignment="1">
      <alignment vertical="center"/>
    </xf>
    <xf numFmtId="0" fontId="7" fillId="0" borderId="0" xfId="3" applyFont="1" applyBorder="1" applyAlignment="1">
      <alignment vertical="center"/>
    </xf>
    <xf numFmtId="0" fontId="7" fillId="0" borderId="26" xfId="3" applyFont="1" applyBorder="1" applyAlignment="1">
      <alignment vertical="center"/>
    </xf>
    <xf numFmtId="0" fontId="8" fillId="0" borderId="25" xfId="3" applyFont="1" applyBorder="1" applyAlignment="1">
      <alignment horizontal="right" vertical="center"/>
    </xf>
    <xf numFmtId="0" fontId="7" fillId="0" borderId="0" xfId="3" applyFont="1" applyBorder="1" applyAlignment="1">
      <alignment horizontal="left" vertical="center"/>
    </xf>
    <xf numFmtId="0" fontId="7" fillId="0" borderId="26" xfId="3" applyFont="1" applyBorder="1" applyAlignment="1">
      <alignment horizontal="center" vertical="center"/>
    </xf>
    <xf numFmtId="0" fontId="8" fillId="0" borderId="27" xfId="3" applyFont="1" applyBorder="1" applyAlignment="1">
      <alignment horizontal="right" vertical="center"/>
    </xf>
    <xf numFmtId="0" fontId="7" fillId="0" borderId="28" xfId="3" applyFont="1" applyBorder="1" applyAlignment="1">
      <alignment horizontal="left" vertical="center"/>
    </xf>
    <xf numFmtId="0" fontId="7" fillId="0" borderId="29" xfId="3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0" fontId="8" fillId="0" borderId="30" xfId="3" applyFont="1" applyBorder="1" applyAlignment="1">
      <alignment horizontal="center" vertical="center"/>
    </xf>
    <xf numFmtId="0" fontId="8" fillId="0" borderId="31" xfId="3" applyFont="1" applyBorder="1" applyAlignment="1">
      <alignment horizontal="center" vertical="center"/>
    </xf>
    <xf numFmtId="0" fontId="8" fillId="0" borderId="32" xfId="3" applyFont="1" applyBorder="1" applyAlignment="1">
      <alignment horizontal="center" vertical="center" wrapText="1"/>
    </xf>
    <xf numFmtId="0" fontId="7" fillId="0" borderId="33" xfId="3" applyFont="1" applyBorder="1" applyAlignment="1">
      <alignment horizontal="center" vertical="center"/>
    </xf>
    <xf numFmtId="0" fontId="7" fillId="0" borderId="34" xfId="3" applyFont="1" applyBorder="1" applyAlignment="1">
      <alignment vertical="center"/>
    </xf>
    <xf numFmtId="4" fontId="7" fillId="0" borderId="35" xfId="3" applyNumberFormat="1" applyFont="1" applyBorder="1" applyAlignment="1">
      <alignment horizontal="center" vertical="center"/>
    </xf>
    <xf numFmtId="0" fontId="7" fillId="0" borderId="36" xfId="3" applyFont="1" applyBorder="1" applyAlignment="1">
      <alignment horizontal="center" vertical="center"/>
    </xf>
    <xf numFmtId="0" fontId="7" fillId="0" borderId="24" xfId="3" applyFont="1" applyBorder="1" applyAlignment="1">
      <alignment vertical="center"/>
    </xf>
    <xf numFmtId="4" fontId="7" fillId="0" borderId="37" xfId="3" applyNumberFormat="1" applyFont="1" applyBorder="1" applyAlignment="1">
      <alignment horizontal="center" vertical="center"/>
    </xf>
    <xf numFmtId="2" fontId="7" fillId="0" borderId="37" xfId="3" applyNumberFormat="1" applyFont="1" applyBorder="1" applyAlignment="1">
      <alignment horizontal="center" vertical="center"/>
    </xf>
    <xf numFmtId="0" fontId="7" fillId="0" borderId="38" xfId="3" applyFont="1" applyBorder="1" applyAlignment="1">
      <alignment vertical="center"/>
    </xf>
    <xf numFmtId="0" fontId="7" fillId="0" borderId="30" xfId="3" applyFont="1" applyBorder="1" applyAlignment="1">
      <alignment vertical="center"/>
    </xf>
    <xf numFmtId="0" fontId="8" fillId="0" borderId="31" xfId="3" applyFont="1" applyBorder="1" applyAlignment="1">
      <alignment horizontal="right" vertical="center"/>
    </xf>
    <xf numFmtId="10" fontId="8" fillId="0" borderId="32" xfId="4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vertical="top" wrapText="1"/>
    </xf>
    <xf numFmtId="166" fontId="4" fillId="0" borderId="0" xfId="0" applyNumberFormat="1" applyFont="1" applyAlignment="1">
      <alignment wrapText="1"/>
    </xf>
    <xf numFmtId="166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Border="1" applyAlignment="1">
      <alignment wrapText="1"/>
    </xf>
    <xf numFmtId="10" fontId="6" fillId="0" borderId="15" xfId="0" applyNumberFormat="1" applyFont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/>
    </xf>
    <xf numFmtId="49" fontId="3" fillId="0" borderId="13" xfId="0" applyNumberFormat="1" applyFont="1" applyFill="1" applyBorder="1" applyAlignment="1">
      <alignment vertical="top" wrapText="1"/>
    </xf>
    <xf numFmtId="49" fontId="3" fillId="0" borderId="14" xfId="0" applyNumberFormat="1" applyFont="1" applyFill="1" applyBorder="1" applyAlignment="1">
      <alignment vertical="top" wrapText="1"/>
    </xf>
    <xf numFmtId="0" fontId="11" fillId="0" borderId="5" xfId="0" applyFont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166" fontId="4" fillId="0" borderId="5" xfId="2" applyNumberFormat="1" applyFont="1" applyFill="1" applyBorder="1" applyAlignment="1">
      <alignment horizontal="right" vertical="center" wrapText="1"/>
    </xf>
    <xf numFmtId="4" fontId="4" fillId="0" borderId="5" xfId="2" applyNumberFormat="1" applyFont="1" applyFill="1" applyBorder="1" applyAlignment="1">
      <alignment horizontal="right" vertical="center" wrapText="1"/>
    </xf>
    <xf numFmtId="166" fontId="11" fillId="0" borderId="5" xfId="2" applyNumberFormat="1" applyFont="1" applyFill="1" applyBorder="1" applyAlignment="1">
      <alignment vertical="center" wrapText="1"/>
    </xf>
    <xf numFmtId="166" fontId="11" fillId="0" borderId="5" xfId="2" applyNumberFormat="1" applyFont="1" applyFill="1" applyBorder="1" applyAlignment="1">
      <alignment horizontal="right" vertical="center" wrapText="1"/>
    </xf>
    <xf numFmtId="4" fontId="4" fillId="0" borderId="0" xfId="0" applyNumberFormat="1" applyFont="1" applyAlignment="1">
      <alignment wrapText="1"/>
    </xf>
    <xf numFmtId="49" fontId="3" fillId="0" borderId="13" xfId="0" applyNumberFormat="1" applyFont="1" applyFill="1" applyBorder="1" applyAlignment="1">
      <alignment vertical="center" wrapText="1"/>
    </xf>
    <xf numFmtId="49" fontId="3" fillId="0" borderId="14" xfId="0" applyNumberFormat="1" applyFont="1" applyFill="1" applyBorder="1" applyAlignment="1">
      <alignment vertical="center" wrapText="1"/>
    </xf>
    <xf numFmtId="49" fontId="3" fillId="0" borderId="15" xfId="0" applyNumberFormat="1" applyFont="1" applyFill="1" applyBorder="1" applyAlignment="1">
      <alignment vertical="center" wrapText="1"/>
    </xf>
    <xf numFmtId="0" fontId="11" fillId="0" borderId="13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0" fontId="11" fillId="0" borderId="14" xfId="0" applyFont="1" applyBorder="1" applyAlignment="1"/>
    <xf numFmtId="49" fontId="3" fillId="0" borderId="13" xfId="0" applyNumberFormat="1" applyFont="1" applyFill="1" applyBorder="1" applyAlignment="1">
      <alignment vertical="center"/>
    </xf>
    <xf numFmtId="49" fontId="3" fillId="0" borderId="14" xfId="0" applyNumberFormat="1" applyFont="1" applyFill="1" applyBorder="1" applyAlignment="1">
      <alignment vertical="center"/>
    </xf>
    <xf numFmtId="4" fontId="3" fillId="0" borderId="14" xfId="0" applyNumberFormat="1" applyFont="1" applyFill="1" applyBorder="1" applyAlignment="1">
      <alignment vertical="center" wrapText="1"/>
    </xf>
    <xf numFmtId="166" fontId="4" fillId="0" borderId="0" xfId="0" applyNumberFormat="1" applyFont="1" applyBorder="1" applyAlignment="1">
      <alignment vertical="center" wrapText="1"/>
    </xf>
    <xf numFmtId="166" fontId="3" fillId="0" borderId="5" xfId="0" applyNumberFormat="1" applyFont="1" applyFill="1" applyBorder="1" applyAlignment="1">
      <alignment vertical="center" wrapText="1"/>
    </xf>
    <xf numFmtId="0" fontId="7" fillId="0" borderId="0" xfId="19" applyFont="1" applyAlignment="1">
      <alignment vertical="justify" wrapText="1"/>
    </xf>
    <xf numFmtId="0" fontId="8" fillId="0" borderId="49" xfId="0" applyFont="1" applyFill="1" applyBorder="1" applyAlignment="1">
      <alignment horizontal="left" vertical="center"/>
    </xf>
    <xf numFmtId="0" fontId="5" fillId="0" borderId="50" xfId="0" applyFont="1" applyBorder="1"/>
    <xf numFmtId="0" fontId="21" fillId="0" borderId="0" xfId="19" applyFont="1" applyAlignment="1">
      <alignment horizontal="right"/>
    </xf>
    <xf numFmtId="0" fontId="3" fillId="0" borderId="18" xfId="0" applyFont="1" applyBorder="1" applyAlignment="1">
      <alignment horizontal="right" vertical="top" wrapText="1"/>
    </xf>
    <xf numFmtId="0" fontId="5" fillId="0" borderId="0" xfId="0" applyFont="1" applyBorder="1"/>
    <xf numFmtId="0" fontId="8" fillId="0" borderId="5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right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43" fontId="3" fillId="3" borderId="44" xfId="1" applyFont="1" applyFill="1" applyBorder="1" applyAlignment="1" applyProtection="1">
      <alignment horizontal="center" vertical="center" wrapText="1"/>
    </xf>
    <xf numFmtId="4" fontId="6" fillId="0" borderId="5" xfId="0" applyNumberFormat="1" applyFont="1" applyBorder="1" applyAlignment="1">
      <alignment horizontal="left" vertical="top" wrapText="1"/>
    </xf>
    <xf numFmtId="0" fontId="8" fillId="0" borderId="0" xfId="19" applyFont="1" applyAlignment="1">
      <alignment horizontal="center"/>
    </xf>
    <xf numFmtId="0" fontId="7" fillId="0" borderId="0" xfId="19" applyFont="1"/>
    <xf numFmtId="0" fontId="21" fillId="0" borderId="5" xfId="19" applyFont="1" applyBorder="1" applyAlignment="1">
      <alignment horizontal="center"/>
    </xf>
    <xf numFmtId="0" fontId="22" fillId="0" borderId="15" xfId="19" applyFont="1" applyBorder="1" applyAlignment="1">
      <alignment horizontal="center" vertical="center"/>
    </xf>
    <xf numFmtId="0" fontId="22" fillId="0" borderId="5" xfId="19" applyFont="1" applyBorder="1" applyAlignment="1">
      <alignment horizontal="center"/>
    </xf>
    <xf numFmtId="0" fontId="22" fillId="0" borderId="0" xfId="19" applyFont="1" applyBorder="1" applyAlignment="1">
      <alignment horizontal="center"/>
    </xf>
    <xf numFmtId="0" fontId="21" fillId="2" borderId="5" xfId="19" applyFont="1" applyFill="1" applyBorder="1"/>
    <xf numFmtId="0" fontId="21" fillId="0" borderId="5" xfId="19" applyFont="1" applyFill="1" applyBorder="1"/>
    <xf numFmtId="10" fontId="21" fillId="0" borderId="5" xfId="19" applyNumberFormat="1" applyFont="1" applyBorder="1" applyAlignment="1">
      <alignment horizontal="center"/>
    </xf>
    <xf numFmtId="166" fontId="21" fillId="0" borderId="0" xfId="19" applyNumberFormat="1" applyFont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10" fontId="21" fillId="0" borderId="0" xfId="19" applyNumberFormat="1" applyFont="1" applyBorder="1" applyAlignment="1"/>
    <xf numFmtId="0" fontId="23" fillId="0" borderId="15" xfId="0" applyFont="1" applyBorder="1" applyAlignment="1">
      <alignment horizontal="justify"/>
    </xf>
    <xf numFmtId="0" fontId="21" fillId="0" borderId="13" xfId="19" applyFont="1" applyFill="1" applyBorder="1"/>
    <xf numFmtId="166" fontId="7" fillId="0" borderId="0" xfId="19" applyNumberFormat="1" applyFont="1"/>
    <xf numFmtId="4" fontId="7" fillId="0" borderId="0" xfId="19" applyNumberFormat="1" applyFont="1"/>
    <xf numFmtId="49" fontId="7" fillId="0" borderId="15" xfId="0" applyNumberFormat="1" applyFont="1" applyFill="1" applyBorder="1" applyAlignment="1">
      <alignment horizontal="left" vertical="center" wrapText="1"/>
    </xf>
    <xf numFmtId="10" fontId="21" fillId="0" borderId="56" xfId="19" applyNumberFormat="1" applyFont="1" applyBorder="1" applyAlignment="1">
      <alignment horizontal="center"/>
    </xf>
    <xf numFmtId="10" fontId="21" fillId="0" borderId="59" xfId="19" applyNumberFormat="1" applyFont="1" applyBorder="1" applyAlignment="1">
      <alignment horizontal="center"/>
    </xf>
    <xf numFmtId="0" fontId="21" fillId="0" borderId="5" xfId="19" applyFont="1" applyBorder="1"/>
    <xf numFmtId="0" fontId="21" fillId="0" borderId="5" xfId="19" applyFont="1" applyBorder="1" applyAlignment="1"/>
    <xf numFmtId="0" fontId="21" fillId="0" borderId="5" xfId="19" applyFont="1" applyFill="1" applyBorder="1" applyAlignment="1"/>
    <xf numFmtId="0" fontId="21" fillId="0" borderId="5" xfId="19" applyFont="1" applyFill="1" applyBorder="1" applyAlignment="1">
      <alignment horizontal="center"/>
    </xf>
    <xf numFmtId="0" fontId="21" fillId="0" borderId="13" xfId="19" applyFont="1" applyFill="1" applyBorder="1" applyAlignment="1">
      <alignment horizontal="center"/>
    </xf>
    <xf numFmtId="0" fontId="7" fillId="0" borderId="5" xfId="19" applyFont="1" applyBorder="1"/>
    <xf numFmtId="0" fontId="7" fillId="0" borderId="5" xfId="19" applyFont="1" applyFill="1" applyBorder="1"/>
    <xf numFmtId="0" fontId="7" fillId="0" borderId="13" xfId="19" applyFont="1" applyFill="1" applyBorder="1"/>
    <xf numFmtId="4" fontId="7" fillId="0" borderId="0" xfId="19" applyNumberFormat="1" applyFont="1" applyBorder="1"/>
    <xf numFmtId="0" fontId="7" fillId="0" borderId="0" xfId="19" applyFont="1" applyBorder="1"/>
    <xf numFmtId="0" fontId="7" fillId="0" borderId="13" xfId="19" applyFont="1" applyBorder="1"/>
    <xf numFmtId="0" fontId="22" fillId="0" borderId="13" xfId="19" applyFont="1" applyBorder="1" applyAlignment="1">
      <alignment horizontal="center" vertical="center"/>
    </xf>
    <xf numFmtId="4" fontId="7" fillId="0" borderId="56" xfId="19" applyNumberFormat="1" applyFont="1" applyBorder="1" applyAlignment="1">
      <alignment horizontal="right"/>
    </xf>
    <xf numFmtId="4" fontId="7" fillId="0" borderId="5" xfId="19" applyNumberFormat="1" applyFont="1" applyBorder="1" applyAlignment="1">
      <alignment horizontal="right"/>
    </xf>
    <xf numFmtId="4" fontId="7" fillId="0" borderId="59" xfId="19" applyNumberFormat="1" applyFont="1" applyBorder="1" applyAlignment="1">
      <alignment horizontal="right"/>
    </xf>
    <xf numFmtId="4" fontId="21" fillId="0" borderId="5" xfId="19" applyNumberFormat="1" applyFont="1" applyBorder="1" applyAlignment="1">
      <alignment horizontal="right"/>
    </xf>
    <xf numFmtId="4" fontId="21" fillId="0" borderId="56" xfId="19" applyNumberFormat="1" applyFont="1" applyBorder="1" applyAlignment="1">
      <alignment horizontal="right"/>
    </xf>
    <xf numFmtId="4" fontId="21" fillId="0" borderId="59" xfId="19" applyNumberFormat="1" applyFont="1" applyBorder="1" applyAlignment="1">
      <alignment horizontal="right"/>
    </xf>
    <xf numFmtId="0" fontId="8" fillId="0" borderId="19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60" xfId="0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vertical="center" wrapText="1"/>
    </xf>
    <xf numFmtId="0" fontId="23" fillId="0" borderId="17" xfId="0" applyFont="1" applyBorder="1" applyAlignment="1">
      <alignment horizontal="justify"/>
    </xf>
    <xf numFmtId="0" fontId="7" fillId="0" borderId="59" xfId="19" applyFont="1" applyBorder="1"/>
    <xf numFmtId="0" fontId="7" fillId="0" borderId="16" xfId="19" applyFont="1" applyBorder="1"/>
    <xf numFmtId="0" fontId="23" fillId="0" borderId="8" xfId="0" applyFont="1" applyBorder="1" applyAlignment="1">
      <alignment horizontal="justify"/>
    </xf>
    <xf numFmtId="0" fontId="7" fillId="0" borderId="56" xfId="19" applyFont="1" applyBorder="1"/>
    <xf numFmtId="0" fontId="7" fillId="0" borderId="18" xfId="19" applyFont="1" applyBorder="1"/>
    <xf numFmtId="49" fontId="8" fillId="0" borderId="13" xfId="0" applyNumberFormat="1" applyFont="1" applyFill="1" applyBorder="1" applyAlignment="1">
      <alignment vertical="center" wrapText="1"/>
    </xf>
    <xf numFmtId="0" fontId="24" fillId="0" borderId="0" xfId="0" applyFont="1" applyBorder="1" applyAlignment="1">
      <alignment wrapText="1"/>
    </xf>
    <xf numFmtId="0" fontId="8" fillId="0" borderId="0" xfId="19" applyFont="1" applyBorder="1" applyAlignment="1">
      <alignment horizontal="center"/>
    </xf>
    <xf numFmtId="10" fontId="7" fillId="0" borderId="0" xfId="0" applyNumberFormat="1" applyFont="1" applyBorder="1" applyAlignment="1">
      <alignment vertical="top" wrapText="1"/>
    </xf>
    <xf numFmtId="0" fontId="7" fillId="0" borderId="0" xfId="19" applyFont="1" applyBorder="1" applyAlignment="1">
      <alignment vertical="justify" wrapText="1"/>
    </xf>
    <xf numFmtId="4" fontId="7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0" fontId="7" fillId="0" borderId="55" xfId="0" applyFont="1" applyBorder="1" applyAlignment="1">
      <alignment horizontal="left" vertical="top" wrapText="1"/>
    </xf>
    <xf numFmtId="178" fontId="7" fillId="0" borderId="55" xfId="0" applyNumberFormat="1" applyFont="1" applyBorder="1" applyAlignment="1">
      <alignment horizontal="left" vertical="top" wrapText="1"/>
    </xf>
    <xf numFmtId="0" fontId="7" fillId="0" borderId="55" xfId="0" applyFont="1" applyBorder="1" applyAlignment="1">
      <alignment vertical="top"/>
    </xf>
    <xf numFmtId="10" fontId="7" fillId="0" borderId="0" xfId="19" applyNumberFormat="1" applyFont="1"/>
    <xf numFmtId="0" fontId="8" fillId="0" borderId="23" xfId="0" applyFont="1" applyFill="1" applyBorder="1" applyAlignment="1">
      <alignment vertical="center"/>
    </xf>
    <xf numFmtId="0" fontId="8" fillId="0" borderId="23" xfId="0" applyFont="1" applyFill="1" applyBorder="1" applyAlignment="1">
      <alignment horizontal="left" vertical="top"/>
    </xf>
    <xf numFmtId="0" fontId="8" fillId="0" borderId="23" xfId="0" applyFont="1" applyFill="1" applyBorder="1" applyAlignment="1">
      <alignment horizontal="left" vertical="top" wrapText="1"/>
    </xf>
    <xf numFmtId="0" fontId="8" fillId="0" borderId="49" xfId="0" applyFont="1" applyFill="1" applyBorder="1" applyAlignment="1">
      <alignment horizontal="left" vertical="top" wrapText="1"/>
    </xf>
    <xf numFmtId="0" fontId="8" fillId="0" borderId="24" xfId="0" applyFont="1" applyFill="1" applyBorder="1" applyAlignment="1">
      <alignment horizontal="right" vertical="top" wrapText="1"/>
    </xf>
    <xf numFmtId="0" fontId="8" fillId="0" borderId="24" xfId="0" applyFont="1" applyFill="1" applyBorder="1" applyAlignment="1">
      <alignment horizontal="right" vertical="top"/>
    </xf>
    <xf numFmtId="0" fontId="8" fillId="0" borderId="24" xfId="0" applyFont="1" applyFill="1" applyBorder="1" applyAlignment="1">
      <alignment horizontal="left" vertical="top"/>
    </xf>
    <xf numFmtId="0" fontId="8" fillId="0" borderId="61" xfId="0" applyFont="1" applyFill="1" applyBorder="1" applyAlignment="1">
      <alignment horizontal="left" vertical="center"/>
    </xf>
    <xf numFmtId="0" fontId="8" fillId="0" borderId="62" xfId="0" applyFont="1" applyFill="1" applyBorder="1" applyAlignment="1">
      <alignment horizontal="left" vertical="center"/>
    </xf>
    <xf numFmtId="0" fontId="8" fillId="0" borderId="63" xfId="0" applyFont="1" applyFill="1" applyBorder="1" applyAlignment="1">
      <alignment horizontal="left" vertical="center"/>
    </xf>
    <xf numFmtId="0" fontId="8" fillId="0" borderId="51" xfId="0" applyFont="1" applyFill="1" applyBorder="1" applyAlignment="1">
      <alignment horizontal="right" vertical="top" wrapText="1"/>
    </xf>
    <xf numFmtId="0" fontId="8" fillId="0" borderId="54" xfId="0" applyFont="1" applyFill="1" applyBorder="1" applyAlignment="1">
      <alignment horizontal="right" vertical="top"/>
    </xf>
    <xf numFmtId="0" fontId="8" fillId="0" borderId="64" xfId="0" applyFont="1" applyFill="1" applyBorder="1" applyAlignment="1">
      <alignment vertical="center"/>
    </xf>
    <xf numFmtId="0" fontId="25" fillId="0" borderId="64" xfId="0" applyFont="1" applyFill="1" applyBorder="1" applyAlignment="1">
      <alignment vertical="center"/>
    </xf>
    <xf numFmtId="0" fontId="25" fillId="0" borderId="65" xfId="0" applyFont="1" applyFill="1" applyBorder="1" applyAlignment="1">
      <alignment vertical="center"/>
    </xf>
    <xf numFmtId="0" fontId="8" fillId="0" borderId="40" xfId="0" applyFont="1" applyFill="1" applyBorder="1" applyAlignment="1">
      <alignment vertical="center"/>
    </xf>
    <xf numFmtId="0" fontId="7" fillId="0" borderId="22" xfId="5" applyFont="1" applyBorder="1" applyAlignment="1">
      <alignment horizontal="center" vertical="center"/>
    </xf>
    <xf numFmtId="0" fontId="7" fillId="0" borderId="40" xfId="5" applyFont="1" applyBorder="1" applyAlignment="1">
      <alignment horizontal="center" vertical="center"/>
    </xf>
    <xf numFmtId="0" fontId="7" fillId="0" borderId="40" xfId="5" applyFont="1" applyBorder="1" applyAlignment="1">
      <alignment horizontal="center" vertical="center" wrapText="1"/>
    </xf>
    <xf numFmtId="0" fontId="7" fillId="0" borderId="23" xfId="5" applyFont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/>
    </xf>
    <xf numFmtId="0" fontId="8" fillId="0" borderId="22" xfId="5" applyFont="1" applyBorder="1" applyAlignment="1">
      <alignment horizontal="center" vertical="center"/>
    </xf>
    <xf numFmtId="0" fontId="8" fillId="0" borderId="40" xfId="5" applyFont="1" applyBorder="1" applyAlignment="1">
      <alignment horizontal="center" vertical="center"/>
    </xf>
    <xf numFmtId="0" fontId="8" fillId="0" borderId="23" xfId="5" applyFont="1" applyBorder="1" applyAlignment="1">
      <alignment horizontal="center" vertical="center"/>
    </xf>
    <xf numFmtId="0" fontId="7" fillId="0" borderId="40" xfId="6" applyFont="1" applyBorder="1" applyAlignment="1">
      <alignment horizontal="left"/>
    </xf>
    <xf numFmtId="10" fontId="7" fillId="0" borderId="40" xfId="7" applyNumberFormat="1" applyFont="1" applyFill="1" applyBorder="1" applyAlignment="1" applyProtection="1">
      <alignment horizontal="center"/>
    </xf>
    <xf numFmtId="10" fontId="7" fillId="0" borderId="23" xfId="7" applyNumberFormat="1" applyFont="1" applyFill="1" applyBorder="1" applyAlignment="1" applyProtection="1">
      <alignment horizontal="center"/>
    </xf>
    <xf numFmtId="10" fontId="8" fillId="0" borderId="40" xfId="6" applyNumberFormat="1" applyFont="1" applyBorder="1" applyAlignment="1">
      <alignment horizontal="center"/>
    </xf>
    <xf numFmtId="10" fontId="8" fillId="0" borderId="23" xfId="6" applyNumberFormat="1" applyFont="1" applyBorder="1" applyAlignment="1">
      <alignment horizontal="center"/>
    </xf>
    <xf numFmtId="0" fontId="7" fillId="4" borderId="22" xfId="5" applyFont="1" applyFill="1" applyBorder="1" applyAlignment="1">
      <alignment vertical="center"/>
    </xf>
    <xf numFmtId="0" fontId="7" fillId="4" borderId="40" xfId="5" applyFont="1" applyFill="1" applyBorder="1" applyAlignment="1">
      <alignment vertical="center"/>
    </xf>
    <xf numFmtId="0" fontId="7" fillId="4" borderId="23" xfId="5" applyFont="1" applyFill="1" applyBorder="1" applyAlignment="1">
      <alignment vertical="center"/>
    </xf>
    <xf numFmtId="0" fontId="7" fillId="0" borderId="40" xfId="6" applyFont="1" applyBorder="1" applyAlignment="1"/>
    <xf numFmtId="0" fontId="7" fillId="0" borderId="40" xfId="5" applyFont="1" applyBorder="1" applyAlignment="1">
      <alignment horizontal="left" vertical="center"/>
    </xf>
    <xf numFmtId="10" fontId="7" fillId="0" borderId="23" xfId="4" applyNumberFormat="1" applyFont="1" applyFill="1" applyBorder="1" applyAlignment="1" applyProtection="1">
      <alignment horizontal="center" vertical="center"/>
    </xf>
    <xf numFmtId="0" fontId="7" fillId="4" borderId="22" xfId="5" applyFont="1" applyFill="1" applyBorder="1" applyAlignment="1">
      <alignment horizontal="right" vertical="center"/>
    </xf>
    <xf numFmtId="0" fontId="8" fillId="4" borderId="22" xfId="5" applyFont="1" applyFill="1" applyBorder="1" applyAlignment="1">
      <alignment vertical="center"/>
    </xf>
    <xf numFmtId="0" fontId="8" fillId="4" borderId="40" xfId="5" applyFont="1" applyFill="1" applyBorder="1" applyAlignment="1">
      <alignment vertical="center"/>
    </xf>
    <xf numFmtId="0" fontId="8" fillId="4" borderId="23" xfId="5" applyFont="1" applyFill="1" applyBorder="1" applyAlignment="1">
      <alignment vertical="center"/>
    </xf>
    <xf numFmtId="10" fontId="8" fillId="0" borderId="40" xfId="7" applyNumberFormat="1" applyFont="1" applyFill="1" applyBorder="1" applyAlignment="1" applyProtection="1">
      <alignment horizontal="center" vertical="center"/>
    </xf>
    <xf numFmtId="10" fontId="8" fillId="0" borderId="23" xfId="7" applyNumberFormat="1" applyFont="1" applyFill="1" applyBorder="1" applyAlignment="1" applyProtection="1">
      <alignment horizontal="center" vertical="center"/>
    </xf>
    <xf numFmtId="0" fontId="8" fillId="0" borderId="66" xfId="0" applyFont="1" applyBorder="1" applyAlignment="1">
      <alignment horizontal="right" vertical="top" wrapText="1"/>
    </xf>
    <xf numFmtId="0" fontId="21" fillId="0" borderId="5" xfId="19" applyFont="1" applyBorder="1" applyAlignment="1">
      <alignment horizontal="center" vertical="top"/>
    </xf>
    <xf numFmtId="0" fontId="22" fillId="0" borderId="5" xfId="19" applyFont="1" applyBorder="1" applyAlignment="1">
      <alignment horizontal="center" vertical="top"/>
    </xf>
    <xf numFmtId="0" fontId="8" fillId="0" borderId="5" xfId="19" applyFont="1" applyBorder="1" applyAlignment="1">
      <alignment horizontal="center" vertical="top"/>
    </xf>
    <xf numFmtId="0" fontId="7" fillId="0" borderId="5" xfId="19" applyFont="1" applyBorder="1" applyAlignment="1">
      <alignment horizontal="center" vertical="top"/>
    </xf>
    <xf numFmtId="0" fontId="8" fillId="0" borderId="13" xfId="19" applyFont="1" applyBorder="1" applyAlignment="1">
      <alignment horizontal="center" vertical="top"/>
    </xf>
    <xf numFmtId="49" fontId="8" fillId="0" borderId="5" xfId="0" applyNumberFormat="1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wrapText="1"/>
    </xf>
    <xf numFmtId="0" fontId="11" fillId="0" borderId="14" xfId="0" applyFont="1" applyFill="1" applyBorder="1" applyAlignment="1">
      <alignment horizontal="center" wrapText="1"/>
    </xf>
    <xf numFmtId="0" fontId="11" fillId="0" borderId="14" xfId="0" applyFont="1" applyFill="1" applyBorder="1" applyAlignment="1">
      <alignment wrapText="1"/>
    </xf>
    <xf numFmtId="0" fontId="11" fillId="0" borderId="14" xfId="0" applyFont="1" applyFill="1" applyBorder="1" applyAlignment="1">
      <alignment vertical="center" wrapText="1"/>
    </xf>
    <xf numFmtId="166" fontId="11" fillId="0" borderId="5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49" fontId="8" fillId="0" borderId="68" xfId="0" applyNumberFormat="1" applyFont="1" applyFill="1" applyBorder="1" applyAlignment="1">
      <alignment vertical="center" wrapText="1"/>
    </xf>
    <xf numFmtId="49" fontId="7" fillId="0" borderId="69" xfId="0" applyNumberFormat="1" applyFont="1" applyFill="1" applyBorder="1" applyAlignment="1">
      <alignment vertical="center" wrapText="1"/>
    </xf>
    <xf numFmtId="49" fontId="7" fillId="0" borderId="70" xfId="0" applyNumberFormat="1" applyFont="1" applyFill="1" applyBorder="1" applyAlignment="1">
      <alignment vertical="center" wrapText="1"/>
    </xf>
    <xf numFmtId="4" fontId="27" fillId="0" borderId="0" xfId="65" applyNumberFormat="1" applyFont="1"/>
    <xf numFmtId="10" fontId="4" fillId="0" borderId="0" xfId="0" applyNumberFormat="1" applyFont="1" applyAlignment="1">
      <alignment wrapText="1"/>
    </xf>
    <xf numFmtId="43" fontId="4" fillId="0" borderId="0" xfId="0" applyNumberFormat="1" applyFont="1" applyAlignment="1">
      <alignment wrapText="1"/>
    </xf>
    <xf numFmtId="0" fontId="4" fillId="0" borderId="14" xfId="0" applyFont="1" applyBorder="1" applyAlignment="1">
      <alignment horizontal="center" vertical="top" wrapText="1"/>
    </xf>
    <xf numFmtId="10" fontId="6" fillId="0" borderId="13" xfId="0" applyNumberFormat="1" applyFont="1" applyBorder="1" applyAlignment="1">
      <alignment horizontal="left" vertical="top" wrapText="1"/>
    </xf>
    <xf numFmtId="10" fontId="6" fillId="0" borderId="15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wrapText="1"/>
    </xf>
    <xf numFmtId="43" fontId="3" fillId="0" borderId="0" xfId="1" applyNumberFormat="1" applyFont="1" applyFill="1" applyBorder="1" applyAlignment="1" applyProtection="1">
      <alignment horizontal="center" vertical="center"/>
    </xf>
    <xf numFmtId="43" fontId="3" fillId="0" borderId="0" xfId="1" applyNumberFormat="1" applyFont="1" applyFill="1" applyBorder="1" applyAlignment="1" applyProtection="1">
      <alignment horizontal="center" vertical="center" wrapText="1"/>
    </xf>
    <xf numFmtId="0" fontId="28" fillId="0" borderId="0" xfId="0" applyFont="1"/>
    <xf numFmtId="0" fontId="4" fillId="0" borderId="0" xfId="0" applyFont="1" applyFill="1"/>
    <xf numFmtId="0" fontId="4" fillId="0" borderId="0" xfId="0" applyFont="1" applyFill="1" applyAlignment="1">
      <alignment wrapText="1"/>
    </xf>
    <xf numFmtId="4" fontId="27" fillId="0" borderId="0" xfId="0" applyNumberFormat="1" applyFont="1" applyFill="1" applyBorder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28" fillId="0" borderId="14" xfId="0" applyFont="1" applyBorder="1" applyAlignment="1"/>
    <xf numFmtId="0" fontId="7" fillId="0" borderId="5" xfId="19" applyFont="1" applyFill="1" applyBorder="1" applyAlignment="1">
      <alignment vertical="center" textRotation="180"/>
    </xf>
    <xf numFmtId="10" fontId="7" fillId="0" borderId="56" xfId="19" applyNumberFormat="1" applyFont="1" applyBorder="1" applyAlignment="1">
      <alignment horizontal="center"/>
    </xf>
    <xf numFmtId="166" fontId="7" fillId="0" borderId="56" xfId="19" applyNumberFormat="1" applyFont="1" applyBorder="1" applyAlignment="1">
      <alignment horizontal="right"/>
    </xf>
    <xf numFmtId="0" fontId="7" fillId="0" borderId="5" xfId="19" applyFont="1" applyFill="1" applyBorder="1" applyAlignment="1"/>
    <xf numFmtId="0" fontId="8" fillId="0" borderId="5" xfId="19" applyFont="1" applyFill="1" applyBorder="1" applyAlignment="1"/>
    <xf numFmtId="0" fontId="8" fillId="0" borderId="5" xfId="19" applyFont="1" applyFill="1" applyBorder="1"/>
    <xf numFmtId="10" fontId="21" fillId="0" borderId="68" xfId="19" applyNumberFormat="1" applyFont="1" applyFill="1" applyBorder="1" applyAlignment="1"/>
    <xf numFmtId="10" fontId="21" fillId="0" borderId="70" xfId="19" applyNumberFormat="1" applyFont="1" applyFill="1" applyBorder="1" applyAlignment="1"/>
    <xf numFmtId="0" fontId="22" fillId="0" borderId="5" xfId="19" applyFont="1" applyBorder="1" applyAlignment="1">
      <alignment horizontal="center"/>
    </xf>
    <xf numFmtId="0" fontId="22" fillId="0" borderId="13" xfId="19" applyFont="1" applyBorder="1" applyAlignment="1">
      <alignment horizontal="center"/>
    </xf>
    <xf numFmtId="0" fontId="22" fillId="0" borderId="70" xfId="19" applyFont="1" applyBorder="1" applyAlignment="1">
      <alignment horizontal="left" vertical="center"/>
    </xf>
    <xf numFmtId="0" fontId="7" fillId="0" borderId="70" xfId="0" applyFont="1" applyBorder="1" applyAlignment="1">
      <alignment vertical="center" wrapText="1"/>
    </xf>
    <xf numFmtId="49" fontId="8" fillId="0" borderId="69" xfId="0" applyNumberFormat="1" applyFont="1" applyFill="1" applyBorder="1" applyAlignment="1">
      <alignment vertical="center" wrapText="1"/>
    </xf>
    <xf numFmtId="0" fontId="23" fillId="0" borderId="70" xfId="0" applyFont="1" applyBorder="1" applyAlignment="1">
      <alignment horizontal="justify"/>
    </xf>
    <xf numFmtId="49" fontId="7" fillId="0" borderId="70" xfId="0" applyNumberFormat="1" applyFont="1" applyFill="1" applyBorder="1" applyAlignment="1">
      <alignment horizontal="left" vertical="center" wrapText="1"/>
    </xf>
    <xf numFmtId="0" fontId="23" fillId="0" borderId="72" xfId="0" applyFont="1" applyBorder="1" applyAlignment="1">
      <alignment horizontal="justify"/>
    </xf>
    <xf numFmtId="0" fontId="22" fillId="3" borderId="70" xfId="19" applyFont="1" applyFill="1" applyBorder="1" applyAlignment="1">
      <alignment horizontal="left" vertical="center"/>
    </xf>
    <xf numFmtId="0" fontId="21" fillId="3" borderId="5" xfId="19" applyFont="1" applyFill="1" applyBorder="1"/>
    <xf numFmtId="0" fontId="7" fillId="3" borderId="5" xfId="19" applyFont="1" applyFill="1" applyBorder="1"/>
    <xf numFmtId="0" fontId="7" fillId="3" borderId="14" xfId="19" applyFont="1" applyFill="1" applyBorder="1"/>
    <xf numFmtId="0" fontId="21" fillId="3" borderId="13" xfId="19" applyFont="1" applyFill="1" applyBorder="1"/>
    <xf numFmtId="0" fontId="8" fillId="3" borderId="5" xfId="19" applyFont="1" applyFill="1" applyBorder="1" applyAlignment="1"/>
    <xf numFmtId="0" fontId="21" fillId="3" borderId="5" xfId="19" applyFont="1" applyFill="1" applyBorder="1" applyAlignment="1">
      <alignment horizontal="center"/>
    </xf>
    <xf numFmtId="0" fontId="7" fillId="3" borderId="5" xfId="19" applyFont="1" applyFill="1" applyBorder="1" applyAlignment="1"/>
    <xf numFmtId="0" fontId="7" fillId="3" borderId="59" xfId="19" applyFont="1" applyFill="1" applyBorder="1"/>
    <xf numFmtId="0" fontId="8" fillId="3" borderId="59" xfId="19" applyFont="1" applyFill="1" applyBorder="1" applyAlignment="1"/>
    <xf numFmtId="0" fontId="7" fillId="3" borderId="56" xfId="19" applyFont="1" applyFill="1" applyBorder="1"/>
    <xf numFmtId="0" fontId="7" fillId="3" borderId="5" xfId="19" applyFont="1" applyFill="1" applyBorder="1" applyAlignment="1">
      <alignment vertical="center" textRotation="180"/>
    </xf>
    <xf numFmtId="0" fontId="22" fillId="0" borderId="13" xfId="19" applyFont="1" applyBorder="1" applyAlignment="1"/>
    <xf numFmtId="0" fontId="22" fillId="0" borderId="70" xfId="19" applyFont="1" applyBorder="1" applyAlignment="1"/>
    <xf numFmtId="0" fontId="23" fillId="0" borderId="15" xfId="0" applyFont="1" applyFill="1" applyBorder="1" applyAlignment="1">
      <alignment horizontal="justify"/>
    </xf>
    <xf numFmtId="0" fontId="7" fillId="0" borderId="0" xfId="19" applyFont="1" applyFill="1" applyBorder="1"/>
    <xf numFmtId="0" fontId="7" fillId="0" borderId="0" xfId="19" applyFont="1" applyFill="1"/>
    <xf numFmtId="0" fontId="8" fillId="0" borderId="5" xfId="19" applyFont="1" applyFill="1" applyBorder="1" applyAlignment="1">
      <alignment horizontal="center" vertical="top"/>
    </xf>
    <xf numFmtId="0" fontId="30" fillId="0" borderId="15" xfId="0" applyFont="1" applyFill="1" applyBorder="1" applyAlignment="1">
      <alignment horizontal="justify"/>
    </xf>
    <xf numFmtId="4" fontId="7" fillId="0" borderId="5" xfId="19" applyNumberFormat="1" applyFont="1" applyFill="1" applyBorder="1" applyAlignment="1">
      <alignment horizontal="right"/>
    </xf>
    <xf numFmtId="0" fontId="8" fillId="0" borderId="1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3" borderId="13" xfId="19" applyFont="1" applyFill="1" applyBorder="1"/>
    <xf numFmtId="0" fontId="0" fillId="0" borderId="0" xfId="0"/>
    <xf numFmtId="1" fontId="11" fillId="0" borderId="0" xfId="0" applyNumberFormat="1" applyFont="1" applyFill="1" applyBorder="1" applyAlignment="1" applyProtection="1">
      <alignment horizontal="left" vertical="top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4" fontId="11" fillId="0" borderId="0" xfId="0" applyNumberFormat="1" applyFont="1" applyFill="1" applyBorder="1" applyAlignment="1" applyProtection="1">
      <alignment horizontal="right" vertical="top"/>
      <protection locked="0"/>
    </xf>
    <xf numFmtId="0" fontId="27" fillId="0" borderId="0" xfId="0" applyFont="1" applyFill="1" applyBorder="1" applyAlignment="1" applyProtection="1">
      <alignment horizontal="left" vertical="top" wrapText="1"/>
      <protection locked="0"/>
    </xf>
    <xf numFmtId="180" fontId="11" fillId="0" borderId="0" xfId="0" applyNumberFormat="1" applyFont="1" applyFill="1" applyBorder="1" applyAlignment="1" applyProtection="1">
      <alignment horizontal="left" vertical="top"/>
      <protection locked="0"/>
    </xf>
    <xf numFmtId="181" fontId="11" fillId="0" borderId="0" xfId="0" applyNumberFormat="1" applyFont="1" applyFill="1" applyBorder="1" applyAlignment="1" applyProtection="1">
      <alignment horizontal="left" vertical="top"/>
      <protection locked="0"/>
    </xf>
    <xf numFmtId="182" fontId="11" fillId="0" borderId="0" xfId="0" applyNumberFormat="1" applyFont="1" applyFill="1" applyBorder="1" applyAlignment="1" applyProtection="1">
      <alignment horizontal="left" vertical="top"/>
      <protection locked="0"/>
    </xf>
    <xf numFmtId="181" fontId="27" fillId="0" borderId="0" xfId="0" applyNumberFormat="1" applyFont="1" applyFill="1" applyBorder="1" applyAlignment="1" applyProtection="1">
      <alignment horizontal="left" vertical="top"/>
      <protection locked="0"/>
    </xf>
    <xf numFmtId="4" fontId="27" fillId="0" borderId="0" xfId="0" applyNumberFormat="1" applyFont="1" applyFill="1" applyBorder="1" applyAlignment="1" applyProtection="1">
      <alignment horizontal="right" vertical="top"/>
      <protection locked="0"/>
    </xf>
    <xf numFmtId="182" fontId="27" fillId="0" borderId="0" xfId="0" applyNumberFormat="1" applyFont="1" applyFill="1" applyBorder="1" applyAlignment="1" applyProtection="1">
      <alignment horizontal="left" vertical="top"/>
      <protection locked="0"/>
    </xf>
    <xf numFmtId="183" fontId="27" fillId="0" borderId="0" xfId="0" applyNumberFormat="1" applyFont="1" applyFill="1" applyBorder="1" applyAlignment="1" applyProtection="1">
      <alignment horizontal="left" vertical="top"/>
      <protection locked="0"/>
    </xf>
    <xf numFmtId="180" fontId="29" fillId="0" borderId="0" xfId="0" applyNumberFormat="1" applyFont="1" applyFill="1" applyBorder="1" applyAlignment="1" applyProtection="1">
      <alignment horizontal="left" vertical="top"/>
      <protection locked="0"/>
    </xf>
    <xf numFmtId="0" fontId="29" fillId="0" borderId="0" xfId="0" applyFont="1" applyFill="1" applyBorder="1" applyAlignment="1" applyProtection="1">
      <alignment horizontal="left" vertical="top" wrapText="1"/>
      <protection locked="0"/>
    </xf>
    <xf numFmtId="0" fontId="29" fillId="0" borderId="0" xfId="0" applyFont="1" applyFill="1" applyBorder="1" applyAlignment="1">
      <alignment horizontal="right" vertical="top"/>
    </xf>
    <xf numFmtId="4" fontId="11" fillId="0" borderId="0" xfId="0" applyNumberFormat="1" applyFont="1" applyFill="1" applyBorder="1" applyAlignment="1">
      <alignment horizontal="right" vertical="top"/>
    </xf>
    <xf numFmtId="4" fontId="29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27" fillId="0" borderId="0" xfId="0" applyFont="1" applyFill="1" applyBorder="1" applyAlignment="1" applyProtection="1">
      <alignment horizontal="center" vertical="top"/>
      <protection locked="0"/>
    </xf>
    <xf numFmtId="2" fontId="27" fillId="0" borderId="0" xfId="0" applyNumberFormat="1" applyFont="1" applyFill="1" applyBorder="1" applyAlignment="1" applyProtection="1">
      <alignment horizontal="center" vertical="top"/>
      <protection locked="0"/>
    </xf>
    <xf numFmtId="179" fontId="27" fillId="0" borderId="0" xfId="0" applyNumberFormat="1" applyFont="1" applyFill="1" applyBorder="1" applyAlignment="1" applyProtection="1">
      <alignment horizontal="center" vertical="top"/>
      <protection locked="0"/>
    </xf>
    <xf numFmtId="0" fontId="27" fillId="0" borderId="0" xfId="0" applyFont="1" applyFill="1" applyBorder="1" applyAlignment="1">
      <alignment horizontal="center" vertical="top"/>
    </xf>
    <xf numFmtId="167" fontId="27" fillId="0" borderId="0" xfId="0" applyNumberFormat="1" applyFont="1" applyFill="1" applyBorder="1" applyAlignment="1" applyProtection="1">
      <alignment horizontal="center" vertical="top"/>
      <protection locked="0"/>
    </xf>
    <xf numFmtId="0" fontId="29" fillId="0" borderId="0" xfId="0" applyFont="1" applyFill="1" applyBorder="1" applyAlignment="1" applyProtection="1">
      <alignment horizontal="center" vertical="top"/>
      <protection locked="0"/>
    </xf>
    <xf numFmtId="0" fontId="29" fillId="0" borderId="0" xfId="0" applyFont="1" applyFill="1" applyBorder="1" applyAlignment="1">
      <alignment horizontal="center" vertical="top"/>
    </xf>
    <xf numFmtId="1" fontId="11" fillId="0" borderId="0" xfId="0" applyNumberFormat="1" applyFont="1" applyFill="1" applyBorder="1" applyAlignment="1" applyProtection="1">
      <alignment horizontal="center" vertical="top"/>
      <protection locked="0"/>
    </xf>
    <xf numFmtId="1" fontId="27" fillId="0" borderId="0" xfId="0" applyNumberFormat="1" applyFont="1" applyFill="1" applyBorder="1" applyAlignment="1" applyProtection="1">
      <alignment horizontal="center" vertical="top"/>
      <protection locked="0"/>
    </xf>
    <xf numFmtId="1" fontId="29" fillId="0" borderId="0" xfId="0" applyNumberFormat="1" applyFont="1" applyFill="1" applyBorder="1" applyAlignment="1" applyProtection="1">
      <alignment horizontal="center" vertical="top"/>
      <protection locked="0"/>
    </xf>
    <xf numFmtId="0" fontId="29" fillId="0" borderId="0" xfId="0" applyFont="1" applyFill="1" applyBorder="1" applyAlignment="1">
      <alignment horizontal="center" vertical="top" wrapText="1"/>
    </xf>
    <xf numFmtId="4" fontId="29" fillId="0" borderId="0" xfId="0" applyNumberFormat="1" applyFont="1" applyFill="1" applyBorder="1" applyAlignment="1" applyProtection="1">
      <alignment horizontal="right" vertical="top"/>
      <protection locked="0"/>
    </xf>
    <xf numFmtId="181" fontId="29" fillId="0" borderId="0" xfId="0" applyNumberFormat="1" applyFont="1" applyFill="1" applyBorder="1" applyAlignment="1" applyProtection="1">
      <alignment horizontal="left" vertical="top"/>
      <protection locked="0"/>
    </xf>
    <xf numFmtId="0" fontId="31" fillId="0" borderId="0" xfId="0" applyFont="1"/>
    <xf numFmtId="4" fontId="4" fillId="0" borderId="0" xfId="0" applyNumberFormat="1" applyFont="1" applyBorder="1" applyAlignment="1">
      <alignment wrapText="1"/>
    </xf>
    <xf numFmtId="4" fontId="4" fillId="0" borderId="68" xfId="2" applyNumberFormat="1" applyFont="1" applyFill="1" applyBorder="1" applyAlignment="1">
      <alignment vertical="center" wrapText="1"/>
    </xf>
    <xf numFmtId="4" fontId="4" fillId="0" borderId="69" xfId="2" applyNumberFormat="1" applyFont="1" applyFill="1" applyBorder="1" applyAlignment="1">
      <alignment vertical="center" wrapText="1"/>
    </xf>
    <xf numFmtId="4" fontId="4" fillId="0" borderId="0" xfId="0" applyNumberFormat="1" applyFont="1" applyFill="1" applyAlignment="1">
      <alignment wrapText="1"/>
    </xf>
    <xf numFmtId="0" fontId="11" fillId="0" borderId="0" xfId="0" applyFont="1" applyFill="1" applyBorder="1" applyAlignment="1">
      <alignment horizontal="right" vertical="top"/>
    </xf>
    <xf numFmtId="185" fontId="27" fillId="0" borderId="0" xfId="0" applyNumberFormat="1" applyFont="1" applyFill="1" applyBorder="1" applyAlignment="1" applyProtection="1">
      <alignment horizontal="right" vertical="top"/>
      <protection locked="0"/>
    </xf>
    <xf numFmtId="167" fontId="27" fillId="0" borderId="0" xfId="0" applyNumberFormat="1" applyFont="1" applyFill="1" applyBorder="1" applyAlignment="1" applyProtection="1">
      <alignment horizontal="right" vertical="top"/>
      <protection locked="0"/>
    </xf>
    <xf numFmtId="186" fontId="27" fillId="0" borderId="0" xfId="0" applyNumberFormat="1" applyFont="1" applyFill="1" applyBorder="1" applyAlignment="1" applyProtection="1">
      <alignment horizontal="right" vertical="top"/>
      <protection locked="0"/>
    </xf>
    <xf numFmtId="179" fontId="27" fillId="0" borderId="0" xfId="0" applyNumberFormat="1" applyFont="1" applyFill="1" applyBorder="1" applyAlignment="1" applyProtection="1">
      <alignment horizontal="right" vertical="top"/>
      <protection locked="0"/>
    </xf>
    <xf numFmtId="2" fontId="27" fillId="0" borderId="0" xfId="0" applyNumberFormat="1" applyFont="1" applyFill="1" applyBorder="1" applyAlignment="1" applyProtection="1">
      <alignment horizontal="right" vertical="top"/>
      <protection locked="0"/>
    </xf>
    <xf numFmtId="4" fontId="4" fillId="0" borderId="0" xfId="0" applyNumberFormat="1" applyFont="1" applyBorder="1" applyAlignment="1">
      <alignment vertical="center" wrapText="1"/>
    </xf>
    <xf numFmtId="166" fontId="4" fillId="0" borderId="5" xfId="2" applyNumberFormat="1" applyFont="1" applyFill="1" applyBorder="1" applyAlignment="1">
      <alignment horizontal="right" vertical="top" wrapText="1"/>
    </xf>
    <xf numFmtId="49" fontId="3" fillId="0" borderId="0" xfId="0" applyNumberFormat="1" applyFont="1" applyFill="1" applyBorder="1" applyAlignment="1">
      <alignment vertical="top" wrapText="1"/>
    </xf>
    <xf numFmtId="4" fontId="4" fillId="0" borderId="74" xfId="2" applyNumberFormat="1" applyFont="1" applyFill="1" applyBorder="1" applyAlignment="1">
      <alignment vertical="center" wrapText="1"/>
    </xf>
    <xf numFmtId="4" fontId="4" fillId="0" borderId="75" xfId="2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10" fontId="4" fillId="0" borderId="0" xfId="0" applyNumberFormat="1" applyFont="1" applyFill="1" applyBorder="1" applyAlignment="1">
      <alignment horizontal="left" wrapText="1"/>
    </xf>
    <xf numFmtId="166" fontId="7" fillId="0" borderId="0" xfId="19" applyNumberFormat="1" applyFont="1" applyBorder="1"/>
    <xf numFmtId="0" fontId="11" fillId="0" borderId="0" xfId="0" applyFont="1" applyBorder="1" applyAlignment="1">
      <alignment wrapText="1"/>
    </xf>
    <xf numFmtId="166" fontId="4" fillId="0" borderId="0" xfId="0" applyNumberFormat="1" applyFont="1" applyBorder="1" applyAlignment="1">
      <alignment horizontal="left" wrapText="1"/>
    </xf>
    <xf numFmtId="166" fontId="11" fillId="0" borderId="0" xfId="0" applyNumberFormat="1" applyFont="1" applyBorder="1" applyAlignment="1">
      <alignment horizontal="left" wrapText="1"/>
    </xf>
    <xf numFmtId="4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5" xfId="77" applyFont="1" applyFill="1" applyBorder="1" applyAlignment="1" applyProtection="1">
      <alignment horizontal="center" vertical="top" wrapText="1"/>
      <protection locked="0"/>
    </xf>
    <xf numFmtId="0" fontId="6" fillId="0" borderId="74" xfId="77" applyFont="1" applyFill="1" applyBorder="1" applyAlignment="1" applyProtection="1">
      <alignment vertical="top" wrapText="1"/>
      <protection locked="0"/>
    </xf>
    <xf numFmtId="43" fontId="3" fillId="3" borderId="77" xfId="1" applyFont="1" applyFill="1" applyBorder="1" applyAlignment="1" applyProtection="1">
      <alignment horizontal="center" vertical="center" wrapText="1"/>
    </xf>
    <xf numFmtId="4" fontId="4" fillId="0" borderId="78" xfId="2" applyNumberFormat="1" applyFont="1" applyFill="1" applyBorder="1" applyAlignment="1">
      <alignment vertical="center" wrapText="1"/>
    </xf>
    <xf numFmtId="0" fontId="6" fillId="0" borderId="79" xfId="0" applyFont="1" applyFill="1" applyBorder="1" applyAlignment="1">
      <alignment vertical="center" wrapText="1"/>
    </xf>
    <xf numFmtId="0" fontId="6" fillId="0" borderId="80" xfId="0" applyFont="1" applyFill="1" applyBorder="1" applyAlignment="1">
      <alignment vertical="center" wrapText="1"/>
    </xf>
    <xf numFmtId="0" fontId="6" fillId="0" borderId="78" xfId="0" applyFont="1" applyFill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/>
    </xf>
    <xf numFmtId="0" fontId="4" fillId="0" borderId="87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6" fillId="0" borderId="87" xfId="77" applyFont="1" applyFill="1" applyBorder="1" applyAlignment="1" applyProtection="1">
      <alignment vertical="top" wrapText="1"/>
      <protection locked="0"/>
    </xf>
    <xf numFmtId="184" fontId="6" fillId="0" borderId="13" xfId="1" applyNumberFormat="1" applyFont="1" applyFill="1" applyBorder="1" applyAlignment="1" applyProtection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3" borderId="84" xfId="0" applyFont="1" applyFill="1" applyBorder="1" applyAlignment="1">
      <alignment horizontal="center" vertical="top" wrapText="1"/>
    </xf>
    <xf numFmtId="0" fontId="3" fillId="3" borderId="56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" fontId="3" fillId="0" borderId="78" xfId="0" quotePrefix="1" applyNumberFormat="1" applyFont="1" applyFill="1" applyBorder="1" applyAlignment="1">
      <alignment horizontal="center" vertical="top" wrapText="1"/>
    </xf>
    <xf numFmtId="4" fontId="3" fillId="0" borderId="78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5" xfId="0" applyNumberFormat="1" applyFont="1" applyFill="1" applyBorder="1" applyAlignment="1">
      <alignment horizontal="center" vertical="top" wrapText="1"/>
    </xf>
    <xf numFmtId="4" fontId="3" fillId="0" borderId="88" xfId="0" applyNumberFormat="1" applyFont="1" applyBorder="1" applyAlignment="1">
      <alignment horizontal="center" vertical="top" wrapText="1"/>
    </xf>
    <xf numFmtId="0" fontId="4" fillId="0" borderId="56" xfId="0" applyFont="1" applyBorder="1" applyAlignment="1">
      <alignment horizontal="center" vertical="top" wrapText="1"/>
    </xf>
    <xf numFmtId="4" fontId="3" fillId="0" borderId="71" xfId="0" applyNumberFormat="1" applyFont="1" applyFill="1" applyBorder="1" applyAlignment="1">
      <alignment horizontal="center" vertical="top" wrapText="1"/>
    </xf>
    <xf numFmtId="4" fontId="11" fillId="0" borderId="15" xfId="2" applyNumberFormat="1" applyFont="1" applyFill="1" applyBorder="1" applyAlignment="1">
      <alignment horizontal="center" vertical="top" wrapText="1"/>
    </xf>
    <xf numFmtId="0" fontId="6" fillId="0" borderId="88" xfId="77" applyFont="1" applyFill="1" applyBorder="1" applyAlignment="1" applyProtection="1">
      <alignment horizontal="center" vertical="top" wrapText="1"/>
      <protection locked="0"/>
    </xf>
    <xf numFmtId="0" fontId="4" fillId="0" borderId="88" xfId="0" applyFont="1" applyBorder="1" applyAlignment="1">
      <alignment horizontal="center" vertical="top" wrapText="1"/>
    </xf>
    <xf numFmtId="4" fontId="4" fillId="0" borderId="15" xfId="2" applyNumberFormat="1" applyFont="1" applyFill="1" applyBorder="1" applyAlignment="1">
      <alignment horizontal="center" vertical="top" wrapText="1"/>
    </xf>
    <xf numFmtId="0" fontId="3" fillId="0" borderId="13" xfId="0" quotePrefix="1" applyFont="1" applyFill="1" applyBorder="1" applyAlignment="1">
      <alignment vertical="top" wrapText="1"/>
    </xf>
    <xf numFmtId="0" fontId="3" fillId="0" borderId="14" xfId="0" quotePrefix="1" applyFont="1" applyFill="1" applyBorder="1" applyAlignment="1">
      <alignment vertical="top" wrapText="1"/>
    </xf>
    <xf numFmtId="0" fontId="3" fillId="0" borderId="15" xfId="0" quotePrefix="1" applyFont="1" applyFill="1" applyBorder="1" applyAlignment="1">
      <alignment vertical="top" wrapText="1"/>
    </xf>
    <xf numFmtId="1" fontId="6" fillId="0" borderId="5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43" fontId="6" fillId="0" borderId="5" xfId="1" applyFont="1" applyFill="1" applyBorder="1" applyAlignment="1" applyProtection="1">
      <alignment horizontal="center" vertical="top" wrapText="1"/>
    </xf>
    <xf numFmtId="43" fontId="6" fillId="0" borderId="5" xfId="1" applyFont="1" applyFill="1" applyBorder="1" applyAlignment="1" applyProtection="1">
      <alignment horizontal="right" vertical="top" wrapText="1"/>
    </xf>
    <xf numFmtId="43" fontId="3" fillId="0" borderId="5" xfId="1" applyFont="1" applyFill="1" applyBorder="1" applyAlignment="1" applyProtection="1">
      <alignment horizontal="right" vertical="top" wrapText="1"/>
    </xf>
    <xf numFmtId="4" fontId="6" fillId="0" borderId="5" xfId="0" applyNumberFormat="1" applyFont="1" applyBorder="1" applyAlignment="1">
      <alignment horizontal="right" vertical="top" wrapText="1"/>
    </xf>
    <xf numFmtId="0" fontId="4" fillId="0" borderId="41" xfId="0" applyFont="1" applyBorder="1" applyAlignment="1">
      <alignment vertical="top" wrapText="1"/>
    </xf>
    <xf numFmtId="4" fontId="3" fillId="0" borderId="5" xfId="1" applyNumberFormat="1" applyFont="1" applyFill="1" applyBorder="1" applyAlignment="1" applyProtection="1">
      <alignment horizontal="right" vertical="top" wrapText="1"/>
    </xf>
    <xf numFmtId="4" fontId="3" fillId="0" borderId="14" xfId="0" applyNumberFormat="1" applyFont="1" applyBorder="1" applyAlignment="1">
      <alignment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4" fontId="3" fillId="0" borderId="14" xfId="0" applyNumberFormat="1" applyFont="1" applyFill="1" applyBorder="1" applyAlignment="1">
      <alignment vertical="top" wrapText="1"/>
    </xf>
    <xf numFmtId="2" fontId="6" fillId="0" borderId="5" xfId="1" applyNumberFormat="1" applyFont="1" applyFill="1" applyBorder="1" applyAlignment="1" applyProtection="1">
      <alignment horizontal="center" vertical="top" wrapText="1"/>
    </xf>
    <xf numFmtId="4" fontId="4" fillId="0" borderId="5" xfId="2" applyNumberFormat="1" applyFont="1" applyFill="1" applyBorder="1" applyAlignment="1">
      <alignment horizontal="right" vertical="top" wrapText="1"/>
    </xf>
    <xf numFmtId="0" fontId="3" fillId="0" borderId="13" xfId="0" applyNumberFormat="1" applyFont="1" applyBorder="1" applyAlignment="1">
      <alignment vertical="top" wrapText="1"/>
    </xf>
    <xf numFmtId="4" fontId="11" fillId="0" borderId="5" xfId="2" applyNumberFormat="1" applyFont="1" applyFill="1" applyBorder="1" applyAlignment="1">
      <alignment horizontal="right" vertical="top" wrapText="1"/>
    </xf>
    <xf numFmtId="0" fontId="3" fillId="0" borderId="42" xfId="0" applyFont="1" applyBorder="1" applyAlignment="1">
      <alignment vertical="top" wrapText="1"/>
    </xf>
    <xf numFmtId="0" fontId="3" fillId="0" borderId="43" xfId="0" applyFont="1" applyBorder="1" applyAlignment="1">
      <alignment vertical="top" wrapText="1"/>
    </xf>
    <xf numFmtId="4" fontId="3" fillId="0" borderId="43" xfId="0" applyNumberFormat="1" applyFont="1" applyBorder="1" applyAlignment="1">
      <alignment vertical="top" wrapText="1"/>
    </xf>
    <xf numFmtId="4" fontId="3" fillId="0" borderId="87" xfId="0" applyNumberFormat="1" applyFont="1" applyBorder="1" applyAlignment="1">
      <alignment vertical="top" wrapText="1"/>
    </xf>
    <xf numFmtId="1" fontId="3" fillId="0" borderId="57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vertical="top" wrapText="1"/>
    </xf>
    <xf numFmtId="0" fontId="6" fillId="0" borderId="57" xfId="0" applyFont="1" applyFill="1" applyBorder="1" applyAlignment="1">
      <alignment horizontal="center" vertical="top" wrapText="1"/>
    </xf>
    <xf numFmtId="4" fontId="4" fillId="0" borderId="6" xfId="2" applyNumberFormat="1" applyFont="1" applyFill="1" applyBorder="1" applyAlignment="1">
      <alignment horizontal="right" vertical="top" wrapText="1"/>
    </xf>
    <xf numFmtId="4" fontId="4" fillId="0" borderId="56" xfId="2" applyNumberFormat="1" applyFont="1" applyFill="1" applyBorder="1" applyAlignment="1">
      <alignment horizontal="right" vertical="top" wrapText="1"/>
    </xf>
    <xf numFmtId="4" fontId="4" fillId="0" borderId="8" xfId="2" applyNumberFormat="1" applyFont="1" applyFill="1" applyBorder="1" applyAlignment="1">
      <alignment horizontal="right" vertical="top" wrapText="1"/>
    </xf>
    <xf numFmtId="4" fontId="4" fillId="0" borderId="7" xfId="2" applyNumberFormat="1" applyFont="1" applyFill="1" applyBorder="1" applyAlignment="1">
      <alignment horizontal="right" vertical="top" wrapText="1"/>
    </xf>
    <xf numFmtId="0" fontId="3" fillId="0" borderId="46" xfId="0" applyFont="1" applyBorder="1" applyAlignment="1">
      <alignment vertical="top" wrapText="1"/>
    </xf>
    <xf numFmtId="0" fontId="3" fillId="0" borderId="45" xfId="0" applyNumberFormat="1" applyFont="1" applyBorder="1" applyAlignment="1">
      <alignment vertical="top" wrapText="1"/>
    </xf>
    <xf numFmtId="4" fontId="11" fillId="0" borderId="7" xfId="2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vertical="top" wrapText="1"/>
    </xf>
    <xf numFmtId="2" fontId="6" fillId="0" borderId="1" xfId="1" applyNumberFormat="1" applyFont="1" applyFill="1" applyBorder="1" applyAlignment="1" applyProtection="1">
      <alignment horizontal="center" vertical="top" wrapText="1"/>
    </xf>
    <xf numFmtId="4" fontId="11" fillId="0" borderId="9" xfId="2" applyNumberFormat="1" applyFont="1" applyFill="1" applyBorder="1" applyAlignment="1">
      <alignment horizontal="right" vertical="top" wrapText="1"/>
    </xf>
    <xf numFmtId="0" fontId="4" fillId="0" borderId="59" xfId="0" applyFont="1" applyBorder="1" applyAlignment="1">
      <alignment horizontal="justify" vertical="top"/>
    </xf>
    <xf numFmtId="0" fontId="6" fillId="0" borderId="59" xfId="0" applyFont="1" applyFill="1" applyBorder="1" applyAlignment="1">
      <alignment horizontal="center" vertical="top" wrapText="1"/>
    </xf>
    <xf numFmtId="2" fontId="6" fillId="0" borderId="58" xfId="1" applyNumberFormat="1" applyFont="1" applyFill="1" applyBorder="1" applyAlignment="1" applyProtection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6" fillId="0" borderId="7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 applyAlignment="1">
      <alignment vertical="top" wrapText="1"/>
    </xf>
    <xf numFmtId="4" fontId="11" fillId="0" borderId="14" xfId="2" applyNumberFormat="1" applyFont="1" applyFill="1" applyBorder="1" applyAlignment="1">
      <alignment vertical="top" wrapText="1"/>
    </xf>
    <xf numFmtId="0" fontId="11" fillId="0" borderId="5" xfId="0" applyFont="1" applyBorder="1" applyAlignment="1">
      <alignment horizontal="center" vertical="top" wrapText="1"/>
    </xf>
    <xf numFmtId="0" fontId="3" fillId="0" borderId="74" xfId="0" applyFont="1" applyBorder="1" applyAlignment="1">
      <alignment vertical="top" wrapText="1"/>
    </xf>
    <xf numFmtId="0" fontId="4" fillId="0" borderId="8" xfId="2" applyNumberFormat="1" applyFont="1" applyFill="1" applyBorder="1" applyAlignment="1">
      <alignment horizontal="right" vertical="top" wrapText="1"/>
    </xf>
    <xf numFmtId="0" fontId="4" fillId="0" borderId="0" xfId="0" applyFont="1" applyBorder="1" applyAlignment="1">
      <alignment vertical="top"/>
    </xf>
    <xf numFmtId="2" fontId="6" fillId="0" borderId="76" xfId="1" applyNumberFormat="1" applyFont="1" applyFill="1" applyBorder="1" applyAlignment="1" applyProtection="1">
      <alignment horizontal="center" vertical="top" wrapText="1"/>
    </xf>
    <xf numFmtId="0" fontId="4" fillId="0" borderId="5" xfId="2" applyNumberFormat="1" applyFont="1" applyFill="1" applyBorder="1" applyAlignment="1">
      <alignment horizontal="right" vertical="top" wrapText="1"/>
    </xf>
    <xf numFmtId="0" fontId="4" fillId="0" borderId="84" xfId="0" applyFont="1" applyBorder="1" applyAlignment="1">
      <alignment horizontal="justify" vertical="top"/>
    </xf>
    <xf numFmtId="0" fontId="6" fillId="0" borderId="84" xfId="0" applyFont="1" applyFill="1" applyBorder="1" applyAlignment="1">
      <alignment horizontal="center" vertical="top" wrapText="1"/>
    </xf>
    <xf numFmtId="2" fontId="6" fillId="0" borderId="85" xfId="1" applyNumberFormat="1" applyFont="1" applyFill="1" applyBorder="1" applyAlignment="1" applyProtection="1">
      <alignment horizontal="center" vertical="top" wrapText="1"/>
    </xf>
    <xf numFmtId="0" fontId="4" fillId="0" borderId="71" xfId="2" applyNumberFormat="1" applyFont="1" applyFill="1" applyBorder="1" applyAlignment="1">
      <alignment horizontal="right" vertical="top" wrapText="1"/>
    </xf>
    <xf numFmtId="4" fontId="4" fillId="0" borderId="86" xfId="2" applyNumberFormat="1" applyFont="1" applyFill="1" applyBorder="1" applyAlignment="1">
      <alignment horizontal="right" vertical="top" wrapText="1"/>
    </xf>
    <xf numFmtId="0" fontId="4" fillId="0" borderId="14" xfId="0" applyFont="1" applyBorder="1" applyAlignment="1">
      <alignment vertical="top"/>
    </xf>
    <xf numFmtId="4" fontId="4" fillId="0" borderId="14" xfId="2" applyNumberFormat="1" applyFont="1" applyFill="1" applyBorder="1" applyAlignment="1">
      <alignment vertical="top" wrapText="1"/>
    </xf>
    <xf numFmtId="0" fontId="4" fillId="0" borderId="56" xfId="0" applyFont="1" applyBorder="1" applyAlignment="1">
      <alignment horizontal="justify" vertical="top"/>
    </xf>
    <xf numFmtId="0" fontId="6" fillId="0" borderId="56" xfId="0" applyFont="1" applyFill="1" applyBorder="1" applyAlignment="1">
      <alignment horizontal="center" vertical="top" wrapText="1"/>
    </xf>
    <xf numFmtId="2" fontId="6" fillId="0" borderId="27" xfId="1" applyNumberFormat="1" applyFont="1" applyFill="1" applyBorder="1" applyAlignment="1" applyProtection="1">
      <alignment horizontal="center" vertical="top" wrapText="1"/>
    </xf>
    <xf numFmtId="0" fontId="4" fillId="0" borderId="56" xfId="2" applyNumberFormat="1" applyFont="1" applyFill="1" applyBorder="1" applyAlignment="1">
      <alignment horizontal="right" vertical="top" wrapText="1"/>
    </xf>
    <xf numFmtId="0" fontId="6" fillId="0" borderId="9" xfId="0" applyFont="1" applyFill="1" applyBorder="1" applyAlignment="1">
      <alignment horizontal="center" vertical="top" wrapText="1"/>
    </xf>
    <xf numFmtId="2" fontId="6" fillId="0" borderId="25" xfId="1" applyNumberFormat="1" applyFont="1" applyFill="1" applyBorder="1" applyAlignment="1" applyProtection="1">
      <alignment horizontal="center" vertical="top" wrapText="1"/>
    </xf>
    <xf numFmtId="0" fontId="4" fillId="0" borderId="9" xfId="2" applyNumberFormat="1" applyFont="1" applyFill="1" applyBorder="1" applyAlignment="1">
      <alignment horizontal="right" vertical="top" wrapText="1"/>
    </xf>
    <xf numFmtId="4" fontId="4" fillId="0" borderId="9" xfId="2" applyNumberFormat="1" applyFont="1" applyFill="1" applyBorder="1" applyAlignment="1">
      <alignment horizontal="right" vertical="top" wrapText="1"/>
    </xf>
    <xf numFmtId="0" fontId="6" fillId="0" borderId="77" xfId="0" applyFont="1" applyFill="1" applyBorder="1" applyAlignment="1">
      <alignment horizontal="center" vertical="top" wrapText="1"/>
    </xf>
    <xf numFmtId="2" fontId="6" fillId="0" borderId="82" xfId="1" applyNumberFormat="1" applyFont="1" applyFill="1" applyBorder="1" applyAlignment="1" applyProtection="1">
      <alignment horizontal="center" vertical="top" wrapText="1"/>
    </xf>
    <xf numFmtId="4" fontId="4" fillId="0" borderId="83" xfId="2" applyNumberFormat="1" applyFont="1" applyFill="1" applyBorder="1" applyAlignment="1">
      <alignment horizontal="right" vertical="top" wrapText="1"/>
    </xf>
    <xf numFmtId="0" fontId="4" fillId="0" borderId="80" xfId="0" applyFont="1" applyBorder="1" applyAlignment="1">
      <alignment vertical="top"/>
    </xf>
    <xf numFmtId="0" fontId="6" fillId="0" borderId="13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justify" vertical="top"/>
    </xf>
    <xf numFmtId="0" fontId="6" fillId="0" borderId="14" xfId="0" applyFont="1" applyFill="1" applyBorder="1" applyAlignment="1">
      <alignment horizontal="center" vertical="top" wrapText="1"/>
    </xf>
    <xf numFmtId="2" fontId="6" fillId="0" borderId="15" xfId="1" applyNumberFormat="1" applyFont="1" applyFill="1" applyBorder="1" applyAlignment="1" applyProtection="1">
      <alignment horizontal="center" vertical="top" wrapText="1"/>
    </xf>
    <xf numFmtId="0" fontId="3" fillId="0" borderId="46" xfId="0" applyNumberFormat="1" applyFont="1" applyBorder="1" applyAlignment="1">
      <alignment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4" fontId="3" fillId="0" borderId="15" xfId="2" applyNumberFormat="1" applyFont="1" applyFill="1" applyBorder="1" applyAlignment="1">
      <alignment horizontal="right" vertical="top" wrapText="1"/>
    </xf>
    <xf numFmtId="0" fontId="3" fillId="0" borderId="87" xfId="0" applyFont="1" applyBorder="1" applyAlignment="1">
      <alignment vertical="top" wrapText="1"/>
    </xf>
    <xf numFmtId="2" fontId="6" fillId="0" borderId="90" xfId="1" applyNumberFormat="1" applyFont="1" applyFill="1" applyBorder="1" applyAlignment="1" applyProtection="1">
      <alignment horizontal="center" vertical="top" wrapText="1"/>
    </xf>
    <xf numFmtId="4" fontId="4" fillId="0" borderId="91" xfId="2" applyNumberFormat="1" applyFont="1" applyFill="1" applyBorder="1" applyAlignment="1">
      <alignment horizontal="right" vertical="top" wrapText="1"/>
    </xf>
    <xf numFmtId="49" fontId="3" fillId="0" borderId="92" xfId="0" applyNumberFormat="1" applyFont="1" applyFill="1" applyBorder="1" applyAlignment="1">
      <alignment vertical="top" wrapText="1"/>
    </xf>
    <xf numFmtId="0" fontId="6" fillId="0" borderId="94" xfId="0" applyFont="1" applyFill="1" applyBorder="1" applyAlignment="1">
      <alignment horizontal="center" vertical="top" wrapText="1"/>
    </xf>
    <xf numFmtId="49" fontId="6" fillId="0" borderId="56" xfId="0" applyNumberFormat="1" applyFont="1" applyFill="1" applyBorder="1" applyAlignment="1">
      <alignment horizontal="left" vertical="top" wrapText="1"/>
    </xf>
    <xf numFmtId="0" fontId="6" fillId="0" borderId="95" xfId="0" applyFont="1" applyFill="1" applyBorder="1" applyAlignment="1">
      <alignment horizontal="center" vertical="top" wrapText="1"/>
    </xf>
    <xf numFmtId="2" fontId="6" fillId="0" borderId="96" xfId="1" applyNumberFormat="1" applyFont="1" applyFill="1" applyBorder="1" applyAlignment="1" applyProtection="1">
      <alignment horizontal="center" vertical="top" wrapText="1"/>
    </xf>
    <xf numFmtId="4" fontId="4" fillId="0" borderId="89" xfId="2" applyNumberFormat="1" applyFont="1" applyFill="1" applyBorder="1" applyAlignment="1">
      <alignment horizontal="right" vertical="top" wrapText="1"/>
    </xf>
    <xf numFmtId="0" fontId="6" fillId="0" borderId="14" xfId="77" applyFont="1" applyFill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horizontal="justify" vertical="top"/>
    </xf>
    <xf numFmtId="0" fontId="4" fillId="0" borderId="88" xfId="0" applyFont="1" applyBorder="1" applyAlignment="1">
      <alignment horizontal="justify" vertical="top"/>
    </xf>
    <xf numFmtId="0" fontId="4" fillId="0" borderId="8" xfId="0" applyFont="1" applyBorder="1" applyAlignment="1">
      <alignment horizontal="justify" vertical="top"/>
    </xf>
    <xf numFmtId="0" fontId="4" fillId="0" borderId="71" xfId="0" applyFont="1" applyBorder="1" applyAlignment="1">
      <alignment horizontal="justify" vertical="top"/>
    </xf>
    <xf numFmtId="1" fontId="3" fillId="0" borderId="81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vertical="top" wrapText="1"/>
    </xf>
    <xf numFmtId="0" fontId="6" fillId="0" borderId="93" xfId="0" applyFont="1" applyFill="1" applyBorder="1" applyAlignment="1">
      <alignment horizontal="center" vertical="top" wrapText="1"/>
    </xf>
    <xf numFmtId="4" fontId="4" fillId="0" borderId="71" xfId="2" applyNumberFormat="1" applyFont="1" applyFill="1" applyBorder="1" applyAlignment="1">
      <alignment horizontal="right" vertical="top" wrapText="1"/>
    </xf>
    <xf numFmtId="0" fontId="4" fillId="0" borderId="84" xfId="0" applyFont="1" applyBorder="1" applyAlignment="1">
      <alignment horizontal="center" vertical="top" wrapText="1"/>
    </xf>
    <xf numFmtId="0" fontId="3" fillId="0" borderId="92" xfId="0" applyNumberFormat="1" applyFont="1" applyBorder="1" applyAlignment="1">
      <alignment vertical="top" wrapText="1"/>
    </xf>
    <xf numFmtId="2" fontId="6" fillId="0" borderId="84" xfId="1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>
      <alignment vertical="center" wrapText="1"/>
    </xf>
    <xf numFmtId="4" fontId="6" fillId="0" borderId="0" xfId="77" applyNumberFormat="1" applyFont="1" applyFill="1" applyBorder="1" applyAlignment="1" applyProtection="1">
      <alignment horizontal="center" vertical="top" wrapText="1"/>
      <protection locked="0"/>
    </xf>
    <xf numFmtId="43" fontId="3" fillId="3" borderId="5" xfId="1" applyFont="1" applyFill="1" applyBorder="1" applyAlignment="1" applyProtection="1">
      <alignment horizontal="center" vertical="top" wrapText="1"/>
    </xf>
    <xf numFmtId="0" fontId="3" fillId="0" borderId="13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4" fontId="6" fillId="0" borderId="1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right" vertical="top" wrapText="1"/>
    </xf>
    <xf numFmtId="178" fontId="6" fillId="0" borderId="13" xfId="0" applyNumberFormat="1" applyFont="1" applyBorder="1" applyAlignment="1">
      <alignment horizontal="left" vertical="top" wrapText="1"/>
    </xf>
    <xf numFmtId="4" fontId="3" fillId="0" borderId="46" xfId="0" applyNumberFormat="1" applyFont="1" applyFill="1" applyBorder="1" applyAlignment="1">
      <alignment vertical="top" wrapText="1"/>
    </xf>
    <xf numFmtId="4" fontId="3" fillId="0" borderId="8" xfId="0" applyNumberFormat="1" applyFont="1" applyFill="1" applyBorder="1" applyAlignment="1">
      <alignment horizontal="center" vertical="top" wrapText="1"/>
    </xf>
    <xf numFmtId="0" fontId="3" fillId="0" borderId="97" xfId="0" applyFont="1" applyBorder="1" applyAlignment="1">
      <alignment vertical="top" wrapText="1"/>
    </xf>
    <xf numFmtId="0" fontId="3" fillId="0" borderId="98" xfId="0" applyFont="1" applyBorder="1" applyAlignment="1">
      <alignment vertical="top" wrapText="1"/>
    </xf>
    <xf numFmtId="4" fontId="3" fillId="0" borderId="98" xfId="0" applyNumberFormat="1" applyFont="1" applyBorder="1" applyAlignment="1">
      <alignment vertical="top" wrapText="1"/>
    </xf>
    <xf numFmtId="4" fontId="3" fillId="0" borderId="72" xfId="0" applyNumberFormat="1" applyFont="1" applyBorder="1" applyAlignment="1">
      <alignment horizontal="center" vertical="top" wrapText="1"/>
    </xf>
    <xf numFmtId="1" fontId="3" fillId="0" borderId="95" xfId="0" applyNumberFormat="1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wrapText="1"/>
    </xf>
    <xf numFmtId="166" fontId="4" fillId="0" borderId="13" xfId="0" applyNumberFormat="1" applyFont="1" applyFill="1" applyBorder="1" applyAlignment="1">
      <alignment horizontal="right" vertical="top" wrapText="1"/>
    </xf>
    <xf numFmtId="0" fontId="11" fillId="3" borderId="5" xfId="0" applyFont="1" applyFill="1" applyBorder="1" applyAlignment="1">
      <alignment horizontal="center" vertical="center" wrapText="1"/>
    </xf>
    <xf numFmtId="0" fontId="4" fillId="0" borderId="78" xfId="0" applyFont="1" applyBorder="1" applyAlignment="1">
      <alignment horizontal="justify" vertical="top"/>
    </xf>
    <xf numFmtId="0" fontId="4" fillId="0" borderId="78" xfId="2" applyNumberFormat="1" applyFont="1" applyFill="1" applyBorder="1" applyAlignment="1">
      <alignment horizontal="right" vertical="top" wrapText="1"/>
    </xf>
    <xf numFmtId="0" fontId="11" fillId="0" borderId="5" xfId="0" applyFont="1" applyBorder="1" applyAlignment="1">
      <alignment horizontal="right" vertical="top" wrapText="1"/>
    </xf>
    <xf numFmtId="178" fontId="4" fillId="0" borderId="13" xfId="0" applyNumberFormat="1" applyFont="1" applyBorder="1" applyAlignment="1">
      <alignment horizontal="left" vertical="top" wrapText="1"/>
    </xf>
    <xf numFmtId="0" fontId="4" fillId="0" borderId="14" xfId="0" applyNumberFormat="1" applyFont="1" applyBorder="1" applyAlignment="1">
      <alignment vertical="top" wrapText="1"/>
    </xf>
    <xf numFmtId="0" fontId="4" fillId="0" borderId="15" xfId="0" applyNumberFormat="1" applyFont="1" applyBorder="1" applyAlignment="1">
      <alignment vertical="top" wrapText="1"/>
    </xf>
    <xf numFmtId="43" fontId="11" fillId="0" borderId="0" xfId="1" applyFont="1" applyFill="1" applyBorder="1" applyAlignment="1" applyProtection="1">
      <alignment horizontal="center" wrapText="1"/>
    </xf>
    <xf numFmtId="43" fontId="11" fillId="0" borderId="5" xfId="1" applyFont="1" applyFill="1" applyBorder="1" applyAlignment="1" applyProtection="1">
      <alignment horizontal="center" wrapText="1"/>
    </xf>
    <xf numFmtId="43" fontId="11" fillId="3" borderId="5" xfId="1" applyFont="1" applyFill="1" applyBorder="1" applyAlignment="1" applyProtection="1">
      <alignment horizontal="center" vertical="center" wrapText="1"/>
    </xf>
    <xf numFmtId="43" fontId="11" fillId="3" borderId="13" xfId="1" applyFont="1" applyFill="1" applyBorder="1" applyAlignment="1" applyProtection="1">
      <alignment horizontal="center" vertical="center" wrapText="1"/>
    </xf>
    <xf numFmtId="0" fontId="11" fillId="0" borderId="68" xfId="0" applyFont="1" applyFill="1" applyBorder="1" applyAlignment="1">
      <alignment vertical="center" wrapText="1"/>
    </xf>
    <xf numFmtId="0" fontId="11" fillId="0" borderId="69" xfId="0" applyFont="1" applyFill="1" applyBorder="1" applyAlignment="1">
      <alignment vertical="center" wrapText="1"/>
    </xf>
    <xf numFmtId="0" fontId="11" fillId="0" borderId="99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49" fontId="11" fillId="0" borderId="68" xfId="0" applyNumberFormat="1" applyFont="1" applyFill="1" applyBorder="1" applyAlignment="1">
      <alignment vertical="top" wrapText="1"/>
    </xf>
    <xf numFmtId="49" fontId="11" fillId="0" borderId="69" xfId="0" applyNumberFormat="1" applyFont="1" applyFill="1" applyBorder="1" applyAlignment="1">
      <alignment vertical="top" wrapText="1"/>
    </xf>
    <xf numFmtId="49" fontId="11" fillId="0" borderId="99" xfId="0" applyNumberFormat="1" applyFont="1" applyFill="1" applyBorder="1" applyAlignment="1">
      <alignment vertical="top" wrapText="1"/>
    </xf>
    <xf numFmtId="49" fontId="11" fillId="0" borderId="5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166" fontId="4" fillId="0" borderId="5" xfId="0" applyNumberFormat="1" applyFont="1" applyFill="1" applyBorder="1" applyAlignment="1">
      <alignment vertical="top" wrapText="1"/>
    </xf>
    <xf numFmtId="166" fontId="4" fillId="0" borderId="68" xfId="0" applyNumberFormat="1" applyFont="1" applyFill="1" applyBorder="1" applyAlignment="1">
      <alignment vertical="top" wrapText="1"/>
    </xf>
    <xf numFmtId="166" fontId="4" fillId="0" borderId="69" xfId="0" applyNumberFormat="1" applyFont="1" applyFill="1" applyBorder="1" applyAlignment="1">
      <alignment vertical="top" wrapText="1"/>
    </xf>
    <xf numFmtId="166" fontId="4" fillId="0" borderId="99" xfId="0" applyNumberFormat="1" applyFont="1" applyFill="1" applyBorder="1" applyAlignment="1">
      <alignment vertical="top" wrapText="1"/>
    </xf>
    <xf numFmtId="49" fontId="4" fillId="0" borderId="69" xfId="0" applyNumberFormat="1" applyFont="1" applyFill="1" applyBorder="1" applyAlignment="1">
      <alignment vertical="top" wrapText="1"/>
    </xf>
    <xf numFmtId="49" fontId="11" fillId="0" borderId="13" xfId="0" applyNumberFormat="1" applyFont="1" applyFill="1" applyBorder="1" applyAlignment="1">
      <alignment vertical="top" wrapText="1"/>
    </xf>
    <xf numFmtId="49" fontId="11" fillId="0" borderId="14" xfId="0" applyNumberFormat="1" applyFont="1" applyFill="1" applyBorder="1" applyAlignment="1">
      <alignment vertical="top" wrapText="1"/>
    </xf>
    <xf numFmtId="49" fontId="4" fillId="0" borderId="14" xfId="0" applyNumberFormat="1" applyFont="1" applyFill="1" applyBorder="1" applyAlignment="1">
      <alignment vertical="top" wrapText="1"/>
    </xf>
    <xf numFmtId="166" fontId="4" fillId="0" borderId="0" xfId="0" applyNumberFormat="1" applyFont="1" applyFill="1" applyBorder="1" applyAlignment="1">
      <alignment vertical="center" wrapText="1"/>
    </xf>
    <xf numFmtId="49" fontId="6" fillId="0" borderId="14" xfId="0" applyNumberFormat="1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5" xfId="0" quotePrefix="1" applyFont="1" applyFill="1" applyBorder="1" applyAlignment="1">
      <alignment horizontal="center" vertical="top" wrapText="1"/>
    </xf>
    <xf numFmtId="43" fontId="3" fillId="0" borderId="0" xfId="1" applyFont="1" applyFill="1" applyBorder="1" applyAlignment="1" applyProtection="1">
      <alignment horizontal="center" vertical="top" wrapText="1"/>
    </xf>
    <xf numFmtId="43" fontId="3" fillId="3" borderId="5" xfId="1" applyFont="1" applyFill="1" applyBorder="1" applyAlignment="1" applyProtection="1">
      <alignment horizontal="center" vertical="top" wrapText="1"/>
    </xf>
    <xf numFmtId="0" fontId="3" fillId="0" borderId="13" xfId="0" applyFont="1" applyBorder="1" applyAlignment="1">
      <alignment horizontal="right" vertical="top" wrapText="1"/>
    </xf>
    <xf numFmtId="0" fontId="3" fillId="0" borderId="15" xfId="0" applyFont="1" applyBorder="1" applyAlignment="1">
      <alignment horizontal="right" vertical="top" wrapText="1"/>
    </xf>
    <xf numFmtId="49" fontId="3" fillId="0" borderId="13" xfId="0" applyNumberFormat="1" applyFont="1" applyBorder="1" applyAlignment="1">
      <alignment horizontal="right" vertical="top" wrapText="1"/>
    </xf>
    <xf numFmtId="49" fontId="3" fillId="0" borderId="15" xfId="0" applyNumberFormat="1" applyFont="1" applyBorder="1" applyAlignment="1">
      <alignment horizontal="right" vertical="top" wrapText="1"/>
    </xf>
    <xf numFmtId="43" fontId="3" fillId="0" borderId="10" xfId="1" applyFont="1" applyFill="1" applyBorder="1" applyAlignment="1" applyProtection="1">
      <alignment horizontal="center" wrapText="1"/>
    </xf>
    <xf numFmtId="43" fontId="3" fillId="0" borderId="11" xfId="1" applyFont="1" applyFill="1" applyBorder="1" applyAlignment="1" applyProtection="1">
      <alignment horizontal="center" wrapText="1"/>
    </xf>
    <xf numFmtId="43" fontId="3" fillId="0" borderId="12" xfId="1" applyFont="1" applyFill="1" applyBorder="1" applyAlignment="1" applyProtection="1">
      <alignment horizontal="center" wrapText="1"/>
    </xf>
    <xf numFmtId="0" fontId="3" fillId="0" borderId="5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left" vertical="top" wrapText="1"/>
    </xf>
    <xf numFmtId="178" fontId="6" fillId="0" borderId="14" xfId="0" applyNumberFormat="1" applyFont="1" applyBorder="1" applyAlignment="1">
      <alignment horizontal="left" vertical="top" wrapText="1"/>
    </xf>
    <xf numFmtId="49" fontId="6" fillId="0" borderId="13" xfId="0" applyNumberFormat="1" applyFont="1" applyFill="1" applyBorder="1" applyAlignment="1">
      <alignment horizontal="left" vertical="top" wrapText="1"/>
    </xf>
    <xf numFmtId="49" fontId="6" fillId="0" borderId="15" xfId="0" applyNumberFormat="1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28" fillId="0" borderId="14" xfId="0" applyFont="1" applyBorder="1" applyAlignment="1">
      <alignment horizontal="left"/>
    </xf>
    <xf numFmtId="4" fontId="6" fillId="0" borderId="13" xfId="0" applyNumberFormat="1" applyFont="1" applyBorder="1" applyAlignment="1">
      <alignment horizontal="left" vertical="top" wrapText="1"/>
    </xf>
    <xf numFmtId="4" fontId="6" fillId="0" borderId="15" xfId="0" applyNumberFormat="1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center" wrapText="1"/>
    </xf>
    <xf numFmtId="178" fontId="6" fillId="0" borderId="13" xfId="0" applyNumberFormat="1" applyFont="1" applyBorder="1" applyAlignment="1">
      <alignment horizontal="left" vertical="top" wrapText="1"/>
    </xf>
    <xf numFmtId="178" fontId="6" fillId="0" borderId="15" xfId="0" applyNumberFormat="1" applyFont="1" applyBorder="1" applyAlignment="1">
      <alignment horizontal="left" vertical="top" wrapText="1"/>
    </xf>
    <xf numFmtId="43" fontId="11" fillId="0" borderId="68" xfId="1" applyFont="1" applyFill="1" applyBorder="1" applyAlignment="1" applyProtection="1">
      <alignment horizontal="center" wrapText="1"/>
    </xf>
    <xf numFmtId="43" fontId="11" fillId="0" borderId="69" xfId="1" applyFont="1" applyFill="1" applyBorder="1" applyAlignment="1" applyProtection="1">
      <alignment horizontal="center" wrapText="1"/>
    </xf>
    <xf numFmtId="43" fontId="11" fillId="0" borderId="70" xfId="1" applyFont="1" applyFill="1" applyBorder="1" applyAlignment="1" applyProtection="1">
      <alignment horizontal="center" wrapText="1"/>
    </xf>
    <xf numFmtId="43" fontId="11" fillId="0" borderId="10" xfId="1" applyFont="1" applyFill="1" applyBorder="1" applyAlignment="1" applyProtection="1">
      <alignment horizontal="center" wrapText="1"/>
    </xf>
    <xf numFmtId="43" fontId="11" fillId="0" borderId="11" xfId="1" applyFont="1" applyFill="1" applyBorder="1" applyAlignment="1" applyProtection="1">
      <alignment horizontal="center" wrapText="1"/>
    </xf>
    <xf numFmtId="43" fontId="11" fillId="0" borderId="12" xfId="1" applyFont="1" applyFill="1" applyBorder="1" applyAlignment="1" applyProtection="1">
      <alignment horizontal="center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178" fontId="8" fillId="0" borderId="54" xfId="1" applyNumberFormat="1" applyFont="1" applyFill="1" applyBorder="1" applyAlignment="1" applyProtection="1">
      <alignment horizontal="center" vertical="center"/>
    </xf>
    <xf numFmtId="178" fontId="8" fillId="0" borderId="24" xfId="1" applyNumberFormat="1" applyFont="1" applyFill="1" applyBorder="1" applyAlignment="1" applyProtection="1">
      <alignment horizontal="center" vertical="center"/>
    </xf>
    <xf numFmtId="0" fontId="8" fillId="4" borderId="1" xfId="3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178" fontId="8" fillId="0" borderId="21" xfId="1" applyNumberFormat="1" applyFont="1" applyFill="1" applyBorder="1" applyAlignment="1" applyProtection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178" fontId="8" fillId="0" borderId="34" xfId="1" applyNumberFormat="1" applyFont="1" applyFill="1" applyBorder="1" applyAlignment="1" applyProtection="1">
      <alignment horizontal="center" vertical="center"/>
    </xf>
    <xf numFmtId="0" fontId="8" fillId="0" borderId="52" xfId="0" applyFont="1" applyFill="1" applyBorder="1" applyAlignment="1">
      <alignment horizontal="left" vertical="top" wrapText="1"/>
    </xf>
    <xf numFmtId="0" fontId="8" fillId="0" borderId="53" xfId="0" applyFont="1" applyFill="1" applyBorder="1" applyAlignment="1">
      <alignment horizontal="left" vertical="top" wrapText="1"/>
    </xf>
    <xf numFmtId="0" fontId="8" fillId="0" borderId="22" xfId="5" applyFont="1" applyBorder="1" applyAlignment="1">
      <alignment horizontal="right" vertical="center"/>
    </xf>
    <xf numFmtId="0" fontId="8" fillId="3" borderId="1" xfId="3" applyFont="1" applyFill="1" applyBorder="1" applyAlignment="1">
      <alignment horizontal="center" vertical="center"/>
    </xf>
    <xf numFmtId="0" fontId="8" fillId="0" borderId="40" xfId="5" applyFont="1" applyBorder="1" applyAlignment="1">
      <alignment horizontal="left" vertical="center"/>
    </xf>
    <xf numFmtId="0" fontId="7" fillId="0" borderId="40" xfId="6" applyFont="1" applyBorder="1" applyAlignment="1">
      <alignment horizontal="left"/>
    </xf>
    <xf numFmtId="0" fontId="7" fillId="0" borderId="40" xfId="5" applyFont="1" applyBorder="1" applyAlignment="1">
      <alignment horizontal="left" vertical="center"/>
    </xf>
    <xf numFmtId="0" fontId="7" fillId="0" borderId="40" xfId="5" applyFont="1" applyBorder="1" applyAlignment="1">
      <alignment horizontal="left" vertical="center" wrapText="1"/>
    </xf>
    <xf numFmtId="0" fontId="8" fillId="0" borderId="22" xfId="5" applyNumberFormat="1" applyFont="1" applyBorder="1" applyAlignment="1">
      <alignment horizontal="right" vertical="center"/>
    </xf>
    <xf numFmtId="0" fontId="22" fillId="0" borderId="5" xfId="19" applyFont="1" applyBorder="1" applyAlignment="1">
      <alignment horizontal="center"/>
    </xf>
    <xf numFmtId="49" fontId="7" fillId="0" borderId="66" xfId="0" applyNumberFormat="1" applyFont="1" applyFill="1" applyBorder="1" applyAlignment="1">
      <alignment horizontal="left" vertical="top" wrapText="1"/>
    </xf>
    <xf numFmtId="49" fontId="7" fillId="0" borderId="52" xfId="0" applyNumberFormat="1" applyFont="1" applyFill="1" applyBorder="1" applyAlignment="1">
      <alignment horizontal="left" vertical="top" wrapText="1"/>
    </xf>
    <xf numFmtId="0" fontId="7" fillId="0" borderId="52" xfId="0" applyNumberFormat="1" applyFont="1" applyFill="1" applyBorder="1" applyAlignment="1">
      <alignment horizontal="left" vertical="top" wrapText="1"/>
    </xf>
    <xf numFmtId="0" fontId="7" fillId="0" borderId="67" xfId="0" applyNumberFormat="1" applyFont="1" applyFill="1" applyBorder="1" applyAlignment="1">
      <alignment horizontal="left" vertical="top" wrapText="1"/>
    </xf>
    <xf numFmtId="0" fontId="8" fillId="0" borderId="55" xfId="0" applyFont="1" applyBorder="1" applyAlignment="1">
      <alignment horizontal="right" vertical="top" wrapText="1"/>
    </xf>
    <xf numFmtId="0" fontId="8" fillId="0" borderId="55" xfId="0" applyNumberFormat="1" applyFont="1" applyBorder="1" applyAlignment="1">
      <alignment horizontal="right" vertical="top" wrapText="1"/>
    </xf>
    <xf numFmtId="10" fontId="7" fillId="0" borderId="55" xfId="0" applyNumberFormat="1" applyFont="1" applyBorder="1" applyAlignment="1">
      <alignment horizontal="left" vertical="top" wrapText="1"/>
    </xf>
    <xf numFmtId="4" fontId="7" fillId="0" borderId="55" xfId="0" applyNumberFormat="1" applyFont="1" applyBorder="1" applyAlignment="1">
      <alignment horizontal="left" vertical="top"/>
    </xf>
    <xf numFmtId="4" fontId="7" fillId="0" borderId="39" xfId="3" applyNumberFormat="1" applyFont="1" applyBorder="1" applyAlignment="1">
      <alignment horizontal="center" vertical="center"/>
    </xf>
  </cellXfs>
  <cellStyles count="78">
    <cellStyle name="Comma 2" xfId="20"/>
    <cellStyle name="Euro" xfId="21"/>
    <cellStyle name="Indefinido" xfId="22"/>
    <cellStyle name="Milliers_Água-nov" xfId="23"/>
    <cellStyle name="Moeda 2" xfId="2"/>
    <cellStyle name="Moeda 2 2" xfId="24"/>
    <cellStyle name="Moeda 3" xfId="25"/>
    <cellStyle name="Moeda 4" xfId="26"/>
    <cellStyle name="Moeda 5" xfId="27"/>
    <cellStyle name="Moeda 6" xfId="28"/>
    <cellStyle name="Moeda 7" xfId="29"/>
    <cellStyle name="Normal" xfId="0" builtinId="0"/>
    <cellStyle name="Normal 10" xfId="30"/>
    <cellStyle name="Normal 11" xfId="65"/>
    <cellStyle name="Normal 12" xfId="77"/>
    <cellStyle name="Normal 2" xfId="3"/>
    <cellStyle name="Normal 2 2" xfId="19"/>
    <cellStyle name="Normal 2 2 2" xfId="67"/>
    <cellStyle name="Normal 2 2 2 2" xfId="75"/>
    <cellStyle name="Normal 2 3" xfId="6"/>
    <cellStyle name="Normal 2 4" xfId="31"/>
    <cellStyle name="Normal 2 5" xfId="66"/>
    <cellStyle name="Normal 2_Material" xfId="32"/>
    <cellStyle name="Normal 3" xfId="8"/>
    <cellStyle name="Normal 3 2" xfId="33"/>
    <cellStyle name="Normal 3 3" xfId="68"/>
    <cellStyle name="Normal 3_Material" xfId="34"/>
    <cellStyle name="Normal 4" xfId="9"/>
    <cellStyle name="Normal 4 2" xfId="69"/>
    <cellStyle name="Normal 5" xfId="10"/>
    <cellStyle name="Normal 5 2" xfId="70"/>
    <cellStyle name="Normal 6" xfId="11"/>
    <cellStyle name="Normal 6 2" xfId="71"/>
    <cellStyle name="Normal 7" xfId="12"/>
    <cellStyle name="Normal 7 2" xfId="72"/>
    <cellStyle name="Normal 8" xfId="13"/>
    <cellStyle name="Normal 8 2" xfId="73"/>
    <cellStyle name="Normal 9" xfId="15"/>
    <cellStyle name="Normal_PP-VI" xfId="5"/>
    <cellStyle name="Porcentagem 2" xfId="4"/>
    <cellStyle name="Separador de milhares" xfId="1" builtinId="3"/>
    <cellStyle name="Separador de milhares [0] 2" xfId="35"/>
    <cellStyle name="Separador de milhares [0] 3" xfId="36"/>
    <cellStyle name="Separador de milhares [0] 4" xfId="37"/>
    <cellStyle name="Separador de milhares [0] 5" xfId="38"/>
    <cellStyle name="Separador de milhares 2" xfId="16"/>
    <cellStyle name="Separador de milhares 2 2" xfId="39"/>
    <cellStyle name="Separador de milhares 2 2 2" xfId="74"/>
    <cellStyle name="Separador de milhares 2 2 2 2" xfId="76"/>
    <cellStyle name="Separador de milhares 2 3" xfId="7"/>
    <cellStyle name="Separador de milhares 3" xfId="40"/>
    <cellStyle name="Separador de milhares 3 2" xfId="41"/>
    <cellStyle name="Separador de milhares 3 3" xfId="42"/>
    <cellStyle name="Separador de milhares 4" xfId="43"/>
    <cellStyle name="Separador de milhares 4 2" xfId="44"/>
    <cellStyle name="Separador de milhares 5" xfId="45"/>
    <cellStyle name="Separador de milhares 6" xfId="46"/>
    <cellStyle name="Separador de milhares 7" xfId="47"/>
    <cellStyle name="TableStyleLight1" xfId="48"/>
    <cellStyle name="Título 1 1" xfId="49"/>
    <cellStyle name="Título 1 1 1" xfId="50"/>
    <cellStyle name="Título 1 1 1 1" xfId="51"/>
    <cellStyle name="Título 1 1 1 1 1" xfId="52"/>
    <cellStyle name="Título 1 1 1 1 1 1" xfId="53"/>
    <cellStyle name="Título 1 1 1 1 1 1 1" xfId="54"/>
    <cellStyle name="Título 1 1 1 1 1 1 1 1" xfId="55"/>
    <cellStyle name="Título 1 1 1 1 1 1 1 1 1" xfId="56"/>
    <cellStyle name="Título 1 1 1 1 1 1 1 1 1 1" xfId="57"/>
    <cellStyle name="Título 1 1 1 1 1 1 1 1 1 1 1" xfId="58"/>
    <cellStyle name="Título 1 1 1 1 1 1 1 1 1 1_16ª Boletim de Medição - Parcial 04.08.09" xfId="59"/>
    <cellStyle name="Título 1 1 1 1 1 1 1 1 1_13ª_B Medição - Santana_do_Ipanema - final_válida 12.05.09" xfId="60"/>
    <cellStyle name="Título 1 1 1 1 1_15º Boletim de Medição de Santana do Ipanema" xfId="61"/>
    <cellStyle name="Título 1 1 1_Preços de Referência PIMA_ PMAB_Edital_08_auto_cotada_30_10" xfId="62"/>
    <cellStyle name="Título 1 1_-Anexo corrigido 11 04VERSÃO P IMPRESSÃO 05_11_08" xfId="63"/>
    <cellStyle name="Título 5" xfId="64"/>
    <cellStyle name="Vírgula 2" xfId="18"/>
    <cellStyle name="Vírgula 3" xfId="14"/>
    <cellStyle name="Vírgula 3 2" xfId="17"/>
  </cellStyles>
  <dxfs count="1">
    <dxf>
      <fill>
        <patternFill>
          <bgColor theme="0" tint="-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Projeto%20Caititua%20a%20Lagoas/ZE%20COSTA%202010/PPBR%20O&amp;M%202010/Planilhas%20de%20O%20e%20M%20%20-%20O&amp;M%20PPBR%20vers&#227;o%20fina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Temp/Baixo%20Acara&#250;/Relat&#243;rio%20de%20S&#237;ntese/Relat&#243;rio%20Final%20(Guy)/Planilhas%20Or&#231;amento/Pr%20Et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temp/PROJETEC/SOUSA/Varzeas%20de%20Sousa/K2%20Varzeas%20de%20Sousa/Pr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PONTAL2/Vira%20Beiju/Documents%20and%20Settings/ilsa.lima/Meus%20documentos/GRD-UEP/GRD-UEP%202009/PLANILHAS/Joca%20Marques/UNIDADES%20ESCOLARES/escola/Or&#231;am_Escola%202%20salas_Joca%20Marques-M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ária"/>
      <sheetName val="Composições"/>
      <sheetName val="Insum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8"/>
  <sheetViews>
    <sheetView view="pageBreakPreview" topLeftCell="C1" zoomScaleSheetLayoutView="100" workbookViewId="0">
      <selection activeCell="H1" sqref="H1:S1048576"/>
    </sheetView>
  </sheetViews>
  <sheetFormatPr defaultRowHeight="12"/>
  <cols>
    <col min="1" max="1" width="12.42578125" style="309" customWidth="1"/>
    <col min="2" max="2" width="63.7109375" style="309" customWidth="1"/>
    <col min="3" max="3" width="5.28515625" style="309" bestFit="1" customWidth="1"/>
    <col min="4" max="4" width="8.42578125" style="309" bestFit="1" customWidth="1"/>
    <col min="5" max="5" width="9.85546875" style="309" bestFit="1" customWidth="1"/>
    <col min="6" max="6" width="11.7109375" style="309" customWidth="1"/>
    <col min="7" max="7" width="17.42578125" style="328" bestFit="1" customWidth="1"/>
    <col min="8" max="8" width="12.140625" style="1" bestFit="1" customWidth="1"/>
    <col min="9" max="9" width="11.28515625" style="59" bestFit="1" customWidth="1"/>
    <col min="10" max="11" width="11.28515625" style="1" bestFit="1" customWidth="1"/>
    <col min="12" max="12" width="10.42578125" style="1" bestFit="1" customWidth="1"/>
    <col min="13" max="16384" width="9.140625" style="1"/>
  </cols>
  <sheetData>
    <row r="1" spans="1:12" ht="24.95" customHeight="1">
      <c r="A1" s="450" t="s">
        <v>0</v>
      </c>
      <c r="B1" s="493" t="s">
        <v>1970</v>
      </c>
      <c r="C1" s="493"/>
      <c r="D1" s="493"/>
      <c r="E1" s="493"/>
      <c r="F1" s="493"/>
      <c r="G1" s="322"/>
    </row>
    <row r="2" spans="1:12">
      <c r="A2" s="450" t="s">
        <v>1</v>
      </c>
      <c r="B2" s="448" t="s">
        <v>1969</v>
      </c>
      <c r="C2" s="319"/>
      <c r="D2" s="498" t="s">
        <v>36</v>
      </c>
      <c r="E2" s="499"/>
      <c r="F2" s="202">
        <f>'BDI Serviço'!C32</f>
        <v>0.24179999999999999</v>
      </c>
      <c r="G2" s="322"/>
      <c r="H2" s="59"/>
      <c r="I2" s="198"/>
      <c r="J2" s="199"/>
    </row>
    <row r="3" spans="1:12">
      <c r="A3" s="450" t="s">
        <v>2</v>
      </c>
      <c r="B3" s="451">
        <v>42826</v>
      </c>
      <c r="C3" s="319"/>
      <c r="D3" s="500" t="s">
        <v>170</v>
      </c>
      <c r="E3" s="501"/>
      <c r="F3" s="202">
        <f>'BDI Material'!C32</f>
        <v>0.15279999999999999</v>
      </c>
      <c r="G3" s="322"/>
    </row>
    <row r="4" spans="1:12">
      <c r="A4" s="450" t="s">
        <v>27</v>
      </c>
      <c r="B4" s="448" t="s">
        <v>31</v>
      </c>
      <c r="C4" s="319"/>
      <c r="D4" s="498" t="s">
        <v>35</v>
      </c>
      <c r="E4" s="499"/>
      <c r="F4" s="324">
        <f>F188</f>
        <v>4828308.3899999997</v>
      </c>
      <c r="G4" s="322"/>
      <c r="H4" s="200"/>
      <c r="K4" s="59"/>
      <c r="L4" s="199"/>
    </row>
    <row r="5" spans="1:12">
      <c r="A5" s="496"/>
      <c r="B5" s="496"/>
      <c r="C5" s="496"/>
      <c r="D5" s="496"/>
      <c r="E5" s="496"/>
      <c r="F5" s="496"/>
      <c r="K5" s="59"/>
      <c r="L5" s="199"/>
    </row>
    <row r="6" spans="1:12">
      <c r="A6" s="494" t="s">
        <v>38</v>
      </c>
      <c r="B6" s="494" t="s">
        <v>3</v>
      </c>
      <c r="C6" s="494" t="s">
        <v>4</v>
      </c>
      <c r="D6" s="497" t="s">
        <v>5</v>
      </c>
      <c r="E6" s="497" t="s">
        <v>6</v>
      </c>
      <c r="F6" s="497"/>
      <c r="G6" s="326" t="s">
        <v>2081</v>
      </c>
      <c r="K6" s="59"/>
      <c r="L6" s="199"/>
    </row>
    <row r="7" spans="1:12">
      <c r="A7" s="495"/>
      <c r="B7" s="494"/>
      <c r="C7" s="494"/>
      <c r="D7" s="497"/>
      <c r="E7" s="446" t="s">
        <v>7</v>
      </c>
      <c r="F7" s="446" t="s">
        <v>8</v>
      </c>
      <c r="G7" s="327" t="s">
        <v>2154</v>
      </c>
      <c r="K7" s="59"/>
      <c r="L7" s="199"/>
    </row>
    <row r="8" spans="1:12">
      <c r="A8" s="341"/>
      <c r="B8" s="342"/>
      <c r="C8" s="342"/>
      <c r="D8" s="342"/>
      <c r="E8" s="342"/>
      <c r="F8" s="343"/>
      <c r="G8" s="329"/>
    </row>
    <row r="9" spans="1:12">
      <c r="A9" s="344">
        <v>1</v>
      </c>
      <c r="B9" s="345" t="s">
        <v>39</v>
      </c>
      <c r="C9" s="346"/>
      <c r="D9" s="346"/>
      <c r="E9" s="346"/>
      <c r="F9" s="347"/>
      <c r="G9" s="330"/>
    </row>
    <row r="10" spans="1:12">
      <c r="A10" s="348" t="s">
        <v>160</v>
      </c>
      <c r="B10" s="325" t="s">
        <v>32</v>
      </c>
      <c r="C10" s="47" t="s">
        <v>10</v>
      </c>
      <c r="D10" s="349">
        <v>1</v>
      </c>
      <c r="E10" s="350">
        <f>Serviço!H8</f>
        <v>4625.59</v>
      </c>
      <c r="F10" s="350">
        <f>D10*E10</f>
        <v>4625.59</v>
      </c>
      <c r="G10" s="318" t="s">
        <v>2082</v>
      </c>
    </row>
    <row r="11" spans="1:12">
      <c r="A11" s="348" t="s">
        <v>161</v>
      </c>
      <c r="B11" s="325" t="s">
        <v>33</v>
      </c>
      <c r="C11" s="47" t="s">
        <v>10</v>
      </c>
      <c r="D11" s="349">
        <v>1</v>
      </c>
      <c r="E11" s="350">
        <f>Serviço!H10</f>
        <v>4625.59</v>
      </c>
      <c r="F11" s="350">
        <f>D11*E11</f>
        <v>4625.59</v>
      </c>
      <c r="G11" s="318" t="s">
        <v>2083</v>
      </c>
    </row>
    <row r="12" spans="1:12">
      <c r="A12" s="348" t="s">
        <v>163</v>
      </c>
      <c r="B12" s="325" t="s">
        <v>40</v>
      </c>
      <c r="C12" s="47" t="s">
        <v>10</v>
      </c>
      <c r="D12" s="349">
        <v>1</v>
      </c>
      <c r="E12" s="350">
        <f>Serviço!H12</f>
        <v>2301.2800000000002</v>
      </c>
      <c r="F12" s="350">
        <f>Serviço!H12</f>
        <v>2301.2800000000002</v>
      </c>
      <c r="G12" s="318" t="s">
        <v>2084</v>
      </c>
    </row>
    <row r="13" spans="1:12">
      <c r="A13" s="345"/>
      <c r="B13" s="346"/>
      <c r="C13" s="346"/>
      <c r="D13" s="346"/>
      <c r="E13" s="345" t="s">
        <v>11</v>
      </c>
      <c r="F13" s="351">
        <f>SUM(F10:F12)</f>
        <v>11552.460000000001</v>
      </c>
      <c r="G13" s="318"/>
    </row>
    <row r="14" spans="1:12">
      <c r="A14" s="345"/>
      <c r="B14" s="346"/>
      <c r="C14" s="346"/>
      <c r="D14" s="346"/>
      <c r="E14" s="346"/>
      <c r="F14" s="346"/>
      <c r="G14" s="331"/>
    </row>
    <row r="15" spans="1:12">
      <c r="A15" s="348">
        <v>2</v>
      </c>
      <c r="B15" s="345" t="s">
        <v>41</v>
      </c>
      <c r="C15" s="346"/>
      <c r="D15" s="346"/>
      <c r="E15" s="346"/>
      <c r="F15" s="346"/>
      <c r="G15" s="331"/>
    </row>
    <row r="16" spans="1:12">
      <c r="A16" s="348" t="s">
        <v>165</v>
      </c>
      <c r="B16" s="325" t="s">
        <v>34</v>
      </c>
      <c r="C16" s="47" t="s">
        <v>10</v>
      </c>
      <c r="D16" s="349">
        <v>1</v>
      </c>
      <c r="E16" s="352">
        <f>Serviço!H15</f>
        <v>310835.65999999997</v>
      </c>
      <c r="F16" s="352">
        <f>D16*E16</f>
        <v>310835.65999999997</v>
      </c>
      <c r="G16" s="318" t="s">
        <v>2155</v>
      </c>
      <c r="H16" s="199"/>
    </row>
    <row r="17" spans="1:9">
      <c r="A17" s="348" t="s">
        <v>167</v>
      </c>
      <c r="B17" s="325" t="s">
        <v>42</v>
      </c>
      <c r="C17" s="47" t="s">
        <v>10</v>
      </c>
      <c r="D17" s="349">
        <v>1</v>
      </c>
      <c r="E17" s="350">
        <f>Serviço!H18</f>
        <v>54243.909999999996</v>
      </c>
      <c r="F17" s="352">
        <f>D17*E17</f>
        <v>54243.909999999996</v>
      </c>
      <c r="G17" s="318" t="s">
        <v>2156</v>
      </c>
    </row>
    <row r="18" spans="1:9">
      <c r="A18" s="353"/>
      <c r="B18" s="346"/>
      <c r="C18" s="346"/>
      <c r="D18" s="346"/>
      <c r="E18" s="345" t="s">
        <v>11</v>
      </c>
      <c r="F18" s="354">
        <f>SUM(F16:F17)</f>
        <v>365079.56999999995</v>
      </c>
      <c r="G18" s="318"/>
      <c r="H18" s="199"/>
    </row>
    <row r="19" spans="1:9">
      <c r="A19" s="345"/>
      <c r="B19" s="346"/>
      <c r="C19" s="346"/>
      <c r="D19" s="346"/>
      <c r="E19" s="346"/>
      <c r="F19" s="355"/>
      <c r="G19" s="332"/>
    </row>
    <row r="20" spans="1:9">
      <c r="A20" s="356">
        <v>3</v>
      </c>
      <c r="B20" s="49" t="s">
        <v>13</v>
      </c>
      <c r="C20" s="50"/>
      <c r="D20" s="50"/>
      <c r="E20" s="50"/>
      <c r="F20" s="357"/>
      <c r="G20" s="333"/>
      <c r="H20" s="59"/>
    </row>
    <row r="21" spans="1:9" s="6" customFormat="1" ht="24">
      <c r="A21" s="47" t="s">
        <v>190</v>
      </c>
      <c r="B21" s="48" t="s">
        <v>14</v>
      </c>
      <c r="C21" s="47" t="s">
        <v>10</v>
      </c>
      <c r="D21" s="358">
        <v>1</v>
      </c>
      <c r="E21" s="359">
        <f>Serviço!H23+Material!G11</f>
        <v>295055.32</v>
      </c>
      <c r="F21" s="359">
        <f>D21*E21</f>
        <v>295055.32</v>
      </c>
      <c r="G21" s="318" t="s">
        <v>2186</v>
      </c>
      <c r="H21" s="444"/>
      <c r="I21" s="287"/>
    </row>
    <row r="22" spans="1:9" s="6" customFormat="1">
      <c r="A22" s="47" t="s">
        <v>192</v>
      </c>
      <c r="B22" s="46" t="s">
        <v>37</v>
      </c>
      <c r="C22" s="47" t="s">
        <v>10</v>
      </c>
      <c r="D22" s="358">
        <v>1</v>
      </c>
      <c r="E22" s="359">
        <f>Serviço!H82</f>
        <v>6740.9599999999991</v>
      </c>
      <c r="F22" s="359">
        <f t="shared" ref="F22:F25" si="0">D22*E22</f>
        <v>6740.9599999999991</v>
      </c>
      <c r="G22" s="318" t="s">
        <v>2157</v>
      </c>
      <c r="H22" s="287"/>
      <c r="I22" s="287"/>
    </row>
    <row r="23" spans="1:9" s="6" customFormat="1" ht="24">
      <c r="A23" s="47" t="s">
        <v>224</v>
      </c>
      <c r="B23" s="46" t="s">
        <v>2203</v>
      </c>
      <c r="C23" s="47" t="s">
        <v>10</v>
      </c>
      <c r="D23" s="358">
        <v>1</v>
      </c>
      <c r="E23" s="359">
        <f>Serviço!H94+Material!G9</f>
        <v>457806.26</v>
      </c>
      <c r="F23" s="359">
        <f t="shared" si="0"/>
        <v>457806.26</v>
      </c>
      <c r="G23" s="318" t="s">
        <v>2184</v>
      </c>
      <c r="H23" s="287"/>
      <c r="I23" s="287"/>
    </row>
    <row r="24" spans="1:9" s="6" customFormat="1">
      <c r="A24" s="47" t="s">
        <v>649</v>
      </c>
      <c r="B24" s="48" t="s">
        <v>29</v>
      </c>
      <c r="C24" s="47" t="s">
        <v>10</v>
      </c>
      <c r="D24" s="358">
        <v>1</v>
      </c>
      <c r="E24" s="359">
        <f>Serviço!H119</f>
        <v>15749.99</v>
      </c>
      <c r="F24" s="359">
        <f t="shared" si="0"/>
        <v>15749.99</v>
      </c>
      <c r="G24" s="318" t="s">
        <v>2158</v>
      </c>
      <c r="H24" s="287"/>
      <c r="I24" s="287"/>
    </row>
    <row r="25" spans="1:9" s="6" customFormat="1">
      <c r="A25" s="47" t="s">
        <v>683</v>
      </c>
      <c r="B25" s="48" t="s">
        <v>30</v>
      </c>
      <c r="C25" s="47" t="s">
        <v>10</v>
      </c>
      <c r="D25" s="358">
        <v>1</v>
      </c>
      <c r="E25" s="359">
        <f>Serviço!H153</f>
        <v>20843.21</v>
      </c>
      <c r="F25" s="359">
        <f t="shared" si="0"/>
        <v>20843.21</v>
      </c>
      <c r="G25" s="318" t="s">
        <v>2159</v>
      </c>
      <c r="H25" s="287"/>
      <c r="I25" s="287"/>
    </row>
    <row r="26" spans="1:9">
      <c r="A26" s="353"/>
      <c r="B26" s="346"/>
      <c r="C26" s="346"/>
      <c r="D26" s="346"/>
      <c r="E26" s="360" t="s">
        <v>11</v>
      </c>
      <c r="F26" s="361">
        <f>SUM(F21:F25)</f>
        <v>796195.74</v>
      </c>
      <c r="G26" s="318"/>
      <c r="H26" s="59"/>
      <c r="I26" s="287"/>
    </row>
    <row r="27" spans="1:9">
      <c r="A27" s="362"/>
      <c r="B27" s="363"/>
      <c r="C27" s="363"/>
      <c r="D27" s="363"/>
      <c r="E27" s="364"/>
      <c r="F27" s="365"/>
      <c r="G27" s="334"/>
      <c r="H27" s="59"/>
      <c r="I27" s="287"/>
    </row>
    <row r="28" spans="1:9">
      <c r="A28" s="366">
        <v>4</v>
      </c>
      <c r="B28" s="367" t="s">
        <v>15</v>
      </c>
      <c r="C28" s="368"/>
      <c r="D28" s="368"/>
      <c r="E28" s="369"/>
      <c r="F28" s="357"/>
      <c r="G28" s="333"/>
      <c r="H28" s="59"/>
      <c r="I28" s="287"/>
    </row>
    <row r="29" spans="1:9" ht="24">
      <c r="A29" s="370" t="s">
        <v>206</v>
      </c>
      <c r="B29" s="48" t="s">
        <v>17</v>
      </c>
      <c r="C29" s="47" t="s">
        <v>10</v>
      </c>
      <c r="D29" s="358">
        <v>1</v>
      </c>
      <c r="E29" s="371">
        <f>Serviço!H169+Material!G18</f>
        <v>56756.589999999989</v>
      </c>
      <c r="F29" s="372">
        <f>D29*E29</f>
        <v>56756.589999999989</v>
      </c>
      <c r="G29" s="335" t="s">
        <v>2185</v>
      </c>
      <c r="H29" s="59"/>
      <c r="I29" s="287"/>
    </row>
    <row r="30" spans="1:9">
      <c r="A30" s="370" t="s">
        <v>208</v>
      </c>
      <c r="B30" s="46" t="s">
        <v>37</v>
      </c>
      <c r="C30" s="47" t="s">
        <v>10</v>
      </c>
      <c r="D30" s="358">
        <v>1</v>
      </c>
      <c r="E30" s="373">
        <f>Serviço!H226</f>
        <v>2500.6299999999997</v>
      </c>
      <c r="F30" s="374">
        <f t="shared" ref="F30:F33" si="1">D30*E30</f>
        <v>2500.6299999999997</v>
      </c>
      <c r="G30" s="318" t="s">
        <v>2160</v>
      </c>
      <c r="H30" s="59"/>
      <c r="I30" s="287"/>
    </row>
    <row r="31" spans="1:9" ht="24">
      <c r="A31" s="370" t="s">
        <v>223</v>
      </c>
      <c r="B31" s="46" t="s">
        <v>2203</v>
      </c>
      <c r="C31" s="47" t="s">
        <v>10</v>
      </c>
      <c r="D31" s="358">
        <v>1</v>
      </c>
      <c r="E31" s="373">
        <f>Serviço!H236+Material!G16</f>
        <v>276642.07</v>
      </c>
      <c r="F31" s="374">
        <f t="shared" si="1"/>
        <v>276642.07</v>
      </c>
      <c r="G31" s="318" t="s">
        <v>2187</v>
      </c>
      <c r="H31" s="59"/>
      <c r="I31" s="287"/>
    </row>
    <row r="32" spans="1:9">
      <c r="A32" s="370" t="s">
        <v>785</v>
      </c>
      <c r="B32" s="48" t="s">
        <v>29</v>
      </c>
      <c r="C32" s="47" t="s">
        <v>10</v>
      </c>
      <c r="D32" s="358">
        <v>1</v>
      </c>
      <c r="E32" s="373">
        <f>Serviço!H261</f>
        <v>11457.869999999999</v>
      </c>
      <c r="F32" s="374">
        <f t="shared" si="1"/>
        <v>11457.869999999999</v>
      </c>
      <c r="G32" s="318" t="s">
        <v>2161</v>
      </c>
      <c r="H32" s="59"/>
      <c r="I32" s="287"/>
    </row>
    <row r="33" spans="1:9">
      <c r="A33" s="439" t="s">
        <v>819</v>
      </c>
      <c r="B33" s="395" t="s">
        <v>30</v>
      </c>
      <c r="C33" s="396" t="s">
        <v>10</v>
      </c>
      <c r="D33" s="443">
        <v>1</v>
      </c>
      <c r="E33" s="373">
        <f>Serviço!H295</f>
        <v>14372.189999999999</v>
      </c>
      <c r="F33" s="374">
        <f t="shared" si="1"/>
        <v>14372.189999999999</v>
      </c>
      <c r="G33" s="318" t="s">
        <v>2162</v>
      </c>
      <c r="H33" s="59"/>
      <c r="I33" s="287"/>
    </row>
    <row r="34" spans="1:9">
      <c r="A34" s="384"/>
      <c r="B34" s="346"/>
      <c r="C34" s="346"/>
      <c r="D34" s="347"/>
      <c r="E34" s="418" t="s">
        <v>11</v>
      </c>
      <c r="F34" s="377">
        <f>SUM(F29:F33)</f>
        <v>361729.35</v>
      </c>
      <c r="G34" s="318"/>
      <c r="H34" s="59"/>
      <c r="I34" s="287"/>
    </row>
    <row r="35" spans="1:9">
      <c r="A35" s="345"/>
      <c r="B35" s="346"/>
      <c r="C35" s="346"/>
      <c r="D35" s="346"/>
      <c r="E35" s="355"/>
      <c r="F35" s="355"/>
      <c r="G35" s="332"/>
      <c r="H35" s="59"/>
      <c r="I35" s="287"/>
    </row>
    <row r="36" spans="1:9">
      <c r="A36" s="437">
        <v>5</v>
      </c>
      <c r="B36" s="438" t="s">
        <v>16</v>
      </c>
      <c r="C36" s="299"/>
      <c r="D36" s="299"/>
      <c r="E36" s="378"/>
      <c r="F36" s="378"/>
      <c r="G36" s="336"/>
      <c r="H36" s="59"/>
      <c r="I36" s="287"/>
    </row>
    <row r="37" spans="1:9" ht="24">
      <c r="A37" s="429" t="s">
        <v>186</v>
      </c>
      <c r="B37" s="48" t="s">
        <v>17</v>
      </c>
      <c r="C37" s="47" t="s">
        <v>10</v>
      </c>
      <c r="D37" s="430">
        <v>1</v>
      </c>
      <c r="E37" s="431">
        <f>Serviço!H311+Material!G24</f>
        <v>56756.589999999989</v>
      </c>
      <c r="F37" s="359">
        <f>D37*E37</f>
        <v>56756.589999999989</v>
      </c>
      <c r="G37" s="318" t="s">
        <v>2188</v>
      </c>
      <c r="H37" s="59"/>
      <c r="I37" s="287"/>
    </row>
    <row r="38" spans="1:9">
      <c r="A38" s="427" t="s">
        <v>188</v>
      </c>
      <c r="B38" s="428" t="s">
        <v>37</v>
      </c>
      <c r="C38" s="403" t="s">
        <v>10</v>
      </c>
      <c r="D38" s="424">
        <v>1</v>
      </c>
      <c r="E38" s="373">
        <f>Serviço!H368</f>
        <v>2500.6299999999997</v>
      </c>
      <c r="F38" s="372">
        <f t="shared" ref="F38:F41" si="2">D38*E38</f>
        <v>2500.6299999999997</v>
      </c>
      <c r="G38" s="335" t="s">
        <v>2163</v>
      </c>
      <c r="H38" s="59"/>
      <c r="I38" s="287"/>
    </row>
    <row r="39" spans="1:9" ht="24">
      <c r="A39" s="370" t="s">
        <v>222</v>
      </c>
      <c r="B39" s="46" t="s">
        <v>2203</v>
      </c>
      <c r="C39" s="47" t="s">
        <v>10</v>
      </c>
      <c r="D39" s="379">
        <v>1</v>
      </c>
      <c r="E39" s="373">
        <f>Serviço!H378+Material!G22</f>
        <v>375604.35</v>
      </c>
      <c r="F39" s="374">
        <f t="shared" si="2"/>
        <v>375604.35</v>
      </c>
      <c r="G39" s="318" t="s">
        <v>2189</v>
      </c>
      <c r="H39" s="59"/>
      <c r="I39" s="287"/>
    </row>
    <row r="40" spans="1:9">
      <c r="A40" s="370" t="s">
        <v>923</v>
      </c>
      <c r="B40" s="48" t="s">
        <v>29</v>
      </c>
      <c r="C40" s="47" t="s">
        <v>10</v>
      </c>
      <c r="D40" s="379">
        <v>1</v>
      </c>
      <c r="E40" s="373">
        <f>Serviço!H405</f>
        <v>11403.080000000002</v>
      </c>
      <c r="F40" s="374">
        <f t="shared" si="2"/>
        <v>11403.080000000002</v>
      </c>
      <c r="G40" s="318" t="s">
        <v>2164</v>
      </c>
      <c r="H40" s="59"/>
      <c r="I40" s="287"/>
    </row>
    <row r="41" spans="1:9">
      <c r="A41" s="370" t="s">
        <v>957</v>
      </c>
      <c r="B41" s="48" t="s">
        <v>30</v>
      </c>
      <c r="C41" s="47" t="s">
        <v>10</v>
      </c>
      <c r="D41" s="379">
        <v>1</v>
      </c>
      <c r="E41" s="373">
        <f>Serviço!H439</f>
        <v>14372.189999999999</v>
      </c>
      <c r="F41" s="374">
        <f t="shared" si="2"/>
        <v>14372.189999999999</v>
      </c>
      <c r="G41" s="318" t="s">
        <v>2165</v>
      </c>
      <c r="H41" s="59"/>
      <c r="I41" s="287"/>
    </row>
    <row r="42" spans="1:9">
      <c r="A42" s="353"/>
      <c r="B42" s="375"/>
      <c r="C42" s="375"/>
      <c r="D42" s="375"/>
      <c r="E42" s="376" t="s">
        <v>11</v>
      </c>
      <c r="F42" s="380">
        <f>SUM(F37:F41)</f>
        <v>460636.83999999997</v>
      </c>
      <c r="G42" s="318"/>
      <c r="H42" s="59"/>
      <c r="I42" s="287"/>
    </row>
    <row r="43" spans="1:9">
      <c r="A43" s="362"/>
      <c r="B43" s="363"/>
      <c r="C43" s="363"/>
      <c r="D43" s="363"/>
      <c r="E43" s="364"/>
      <c r="F43" s="355"/>
      <c r="G43" s="332"/>
      <c r="H43" s="59"/>
      <c r="I43" s="287"/>
    </row>
    <row r="44" spans="1:9">
      <c r="A44" s="366">
        <v>6</v>
      </c>
      <c r="B44" s="367" t="s">
        <v>18</v>
      </c>
      <c r="C44" s="368"/>
      <c r="D44" s="368"/>
      <c r="E44" s="369"/>
      <c r="F44" s="452"/>
      <c r="G44" s="453"/>
      <c r="H44" s="59"/>
      <c r="I44" s="287"/>
    </row>
    <row r="45" spans="1:9" ht="24">
      <c r="A45" s="370" t="s">
        <v>194</v>
      </c>
      <c r="B45" s="48" t="s">
        <v>19</v>
      </c>
      <c r="C45" s="47" t="s">
        <v>10</v>
      </c>
      <c r="D45" s="379">
        <v>1</v>
      </c>
      <c r="E45" s="371">
        <f>Serviço!H455+Material!G30</f>
        <v>26862.690000000002</v>
      </c>
      <c r="F45" s="372">
        <f>D45*E45</f>
        <v>26862.690000000002</v>
      </c>
      <c r="G45" s="335" t="s">
        <v>2190</v>
      </c>
      <c r="H45" s="59"/>
      <c r="I45" s="287"/>
    </row>
    <row r="46" spans="1:9">
      <c r="A46" s="370" t="s">
        <v>196</v>
      </c>
      <c r="B46" s="46" t="s">
        <v>37</v>
      </c>
      <c r="C46" s="47" t="s">
        <v>10</v>
      </c>
      <c r="D46" s="379">
        <v>1</v>
      </c>
      <c r="E46" s="373">
        <f>Serviço!H511</f>
        <v>2013.16</v>
      </c>
      <c r="F46" s="374">
        <f t="shared" ref="F46:F49" si="3">D46*E46</f>
        <v>2013.16</v>
      </c>
      <c r="G46" s="318" t="s">
        <v>2166</v>
      </c>
      <c r="H46" s="59"/>
      <c r="I46" s="287"/>
    </row>
    <row r="47" spans="1:9" ht="24">
      <c r="A47" s="370" t="s">
        <v>221</v>
      </c>
      <c r="B47" s="46" t="s">
        <v>2203</v>
      </c>
      <c r="C47" s="47" t="s">
        <v>10</v>
      </c>
      <c r="D47" s="379">
        <v>1</v>
      </c>
      <c r="E47" s="373">
        <f>Serviço!H521+Material!G28</f>
        <v>33140.04</v>
      </c>
      <c r="F47" s="374">
        <f t="shared" si="3"/>
        <v>33140.04</v>
      </c>
      <c r="G47" s="318" t="s">
        <v>2191</v>
      </c>
      <c r="H47" s="59"/>
      <c r="I47" s="287"/>
    </row>
    <row r="48" spans="1:9">
      <c r="A48" s="370" t="s">
        <v>1053</v>
      </c>
      <c r="B48" s="48" t="s">
        <v>29</v>
      </c>
      <c r="C48" s="47" t="s">
        <v>10</v>
      </c>
      <c r="D48" s="379">
        <v>1</v>
      </c>
      <c r="E48" s="373">
        <f>Serviço!H542</f>
        <v>10523.850000000002</v>
      </c>
      <c r="F48" s="374">
        <f t="shared" si="3"/>
        <v>10523.850000000002</v>
      </c>
      <c r="G48" s="318" t="s">
        <v>2167</v>
      </c>
      <c r="H48" s="59"/>
      <c r="I48" s="287"/>
    </row>
    <row r="49" spans="1:9">
      <c r="A49" s="370" t="s">
        <v>1086</v>
      </c>
      <c r="B49" s="381" t="s">
        <v>30</v>
      </c>
      <c r="C49" s="382" t="s">
        <v>10</v>
      </c>
      <c r="D49" s="383">
        <v>1</v>
      </c>
      <c r="E49" s="373">
        <f>Serviço!H576</f>
        <v>9910.4500000000007</v>
      </c>
      <c r="F49" s="374">
        <f t="shared" si="3"/>
        <v>9910.4500000000007</v>
      </c>
      <c r="G49" s="318" t="s">
        <v>2168</v>
      </c>
      <c r="H49" s="59"/>
      <c r="I49" s="287"/>
    </row>
    <row r="50" spans="1:9">
      <c r="A50" s="384"/>
      <c r="B50" s="346"/>
      <c r="C50" s="346"/>
      <c r="D50" s="347"/>
      <c r="E50" s="360" t="s">
        <v>11</v>
      </c>
      <c r="F50" s="361">
        <f>SUM(F45:F49)</f>
        <v>82450.19</v>
      </c>
      <c r="G50" s="318"/>
      <c r="H50" s="59"/>
      <c r="I50" s="287"/>
    </row>
    <row r="51" spans="1:9">
      <c r="A51" s="362"/>
      <c r="B51" s="363"/>
      <c r="C51" s="363"/>
      <c r="D51" s="363"/>
      <c r="E51" s="364"/>
      <c r="F51" s="365"/>
      <c r="G51" s="334"/>
      <c r="H51" s="59"/>
      <c r="I51" s="287"/>
    </row>
    <row r="52" spans="1:9">
      <c r="A52" s="366">
        <v>7</v>
      </c>
      <c r="B52" s="367" t="s">
        <v>20</v>
      </c>
      <c r="C52" s="368"/>
      <c r="D52" s="368"/>
      <c r="E52" s="369"/>
      <c r="F52" s="357"/>
      <c r="G52" s="333"/>
      <c r="H52" s="59"/>
      <c r="I52" s="287"/>
    </row>
    <row r="53" spans="1:9" ht="24">
      <c r="A53" s="370" t="s">
        <v>198</v>
      </c>
      <c r="B53" s="48" t="s">
        <v>17</v>
      </c>
      <c r="C53" s="47" t="s">
        <v>10</v>
      </c>
      <c r="D53" s="379">
        <v>1</v>
      </c>
      <c r="E53" s="371">
        <f>Serviço!H592+Material!G36</f>
        <v>59493.969999999994</v>
      </c>
      <c r="F53" s="372">
        <f>D53*E53</f>
        <v>59493.969999999994</v>
      </c>
      <c r="G53" s="335" t="s">
        <v>2192</v>
      </c>
      <c r="H53" s="59"/>
      <c r="I53" s="287"/>
    </row>
    <row r="54" spans="1:9">
      <c r="A54" s="370" t="s">
        <v>200</v>
      </c>
      <c r="B54" s="46" t="s">
        <v>37</v>
      </c>
      <c r="C54" s="47" t="s">
        <v>10</v>
      </c>
      <c r="D54" s="379">
        <v>1</v>
      </c>
      <c r="E54" s="373">
        <f>Serviço!H649</f>
        <v>2988.1200000000003</v>
      </c>
      <c r="F54" s="374">
        <f t="shared" ref="F54:F57" si="4">D54*E54</f>
        <v>2988.1200000000003</v>
      </c>
      <c r="G54" s="318" t="s">
        <v>2169</v>
      </c>
      <c r="H54" s="59"/>
      <c r="I54" s="287"/>
    </row>
    <row r="55" spans="1:9" ht="24">
      <c r="A55" s="370" t="s">
        <v>220</v>
      </c>
      <c r="B55" s="46" t="s">
        <v>2203</v>
      </c>
      <c r="C55" s="47" t="s">
        <v>10</v>
      </c>
      <c r="D55" s="379">
        <v>1</v>
      </c>
      <c r="E55" s="373">
        <f>Serviço!H659+Material!G34</f>
        <v>341525.11</v>
      </c>
      <c r="F55" s="374">
        <f t="shared" si="4"/>
        <v>341525.11</v>
      </c>
      <c r="G55" s="318" t="s">
        <v>2193</v>
      </c>
      <c r="H55" s="59"/>
      <c r="I55" s="287"/>
    </row>
    <row r="56" spans="1:9">
      <c r="A56" s="370" t="s">
        <v>1101</v>
      </c>
      <c r="B56" s="48" t="s">
        <v>29</v>
      </c>
      <c r="C56" s="47" t="s">
        <v>10</v>
      </c>
      <c r="D56" s="379">
        <v>1</v>
      </c>
      <c r="E56" s="373">
        <f>Serviço!H692</f>
        <v>13250.71</v>
      </c>
      <c r="F56" s="374">
        <f t="shared" si="4"/>
        <v>13250.71</v>
      </c>
      <c r="G56" s="318" t="s">
        <v>2170</v>
      </c>
      <c r="H56" s="59"/>
      <c r="I56" s="287"/>
    </row>
    <row r="57" spans="1:9">
      <c r="A57" s="439" t="s">
        <v>1102</v>
      </c>
      <c r="B57" s="395" t="s">
        <v>30</v>
      </c>
      <c r="C57" s="396" t="s">
        <v>10</v>
      </c>
      <c r="D57" s="397">
        <v>1</v>
      </c>
      <c r="E57" s="440">
        <f>Serviço!H726</f>
        <v>14372.189999999999</v>
      </c>
      <c r="F57" s="399">
        <f t="shared" si="4"/>
        <v>14372.189999999999</v>
      </c>
      <c r="G57" s="441" t="s">
        <v>2171</v>
      </c>
      <c r="H57" s="59"/>
      <c r="I57" s="287"/>
    </row>
    <row r="58" spans="1:9">
      <c r="A58" s="384"/>
      <c r="B58" s="346"/>
      <c r="C58" s="346"/>
      <c r="D58" s="346"/>
      <c r="E58" s="442" t="s">
        <v>11</v>
      </c>
      <c r="F58" s="361">
        <f>SUM(F53:F57)</f>
        <v>431630.1</v>
      </c>
      <c r="G58" s="318"/>
      <c r="H58" s="59"/>
      <c r="I58" s="287"/>
    </row>
    <row r="59" spans="1:9">
      <c r="A59" s="454"/>
      <c r="B59" s="455"/>
      <c r="C59" s="455"/>
      <c r="D59" s="455"/>
      <c r="E59" s="456"/>
      <c r="F59" s="456"/>
      <c r="G59" s="457"/>
      <c r="H59" s="59"/>
      <c r="I59" s="287"/>
    </row>
    <row r="60" spans="1:9">
      <c r="A60" s="458">
        <v>8</v>
      </c>
      <c r="B60" s="426" t="s">
        <v>21</v>
      </c>
      <c r="C60" s="50"/>
      <c r="D60" s="50"/>
      <c r="E60" s="357"/>
      <c r="F60" s="357"/>
      <c r="G60" s="333"/>
      <c r="H60" s="59"/>
      <c r="I60" s="287"/>
    </row>
    <row r="61" spans="1:9" ht="24">
      <c r="A61" s="427" t="s">
        <v>202</v>
      </c>
      <c r="B61" s="402" t="s">
        <v>12</v>
      </c>
      <c r="C61" s="403" t="s">
        <v>10</v>
      </c>
      <c r="D61" s="424">
        <v>1</v>
      </c>
      <c r="E61" s="425">
        <f>Serviço!H742+Material!G42</f>
        <v>40313.009999999995</v>
      </c>
      <c r="F61" s="372">
        <f>D61*E61</f>
        <v>40313.009999999995</v>
      </c>
      <c r="G61" s="335" t="s">
        <v>2194</v>
      </c>
      <c r="H61" s="59"/>
      <c r="I61" s="287"/>
    </row>
    <row r="62" spans="1:9">
      <c r="A62" s="370" t="s">
        <v>204</v>
      </c>
      <c r="B62" s="46" t="s">
        <v>37</v>
      </c>
      <c r="C62" s="47" t="s">
        <v>10</v>
      </c>
      <c r="D62" s="379">
        <v>1</v>
      </c>
      <c r="E62" s="373">
        <f>Serviço!H798</f>
        <v>2013.16</v>
      </c>
      <c r="F62" s="374">
        <f t="shared" ref="F62:F65" si="5">D62*E62</f>
        <v>2013.16</v>
      </c>
      <c r="G62" s="318" t="s">
        <v>2172</v>
      </c>
      <c r="H62" s="59"/>
      <c r="I62" s="287"/>
    </row>
    <row r="63" spans="1:9" ht="24">
      <c r="A63" s="370" t="s">
        <v>219</v>
      </c>
      <c r="B63" s="46" t="s">
        <v>2203</v>
      </c>
      <c r="C63" s="47" t="s">
        <v>10</v>
      </c>
      <c r="D63" s="379">
        <v>1</v>
      </c>
      <c r="E63" s="373">
        <f>Serviço!H808+Material!G40</f>
        <v>165564.71</v>
      </c>
      <c r="F63" s="374">
        <f t="shared" si="5"/>
        <v>165564.71</v>
      </c>
      <c r="G63" s="318" t="s">
        <v>2195</v>
      </c>
      <c r="H63" s="59"/>
      <c r="I63" s="287"/>
    </row>
    <row r="64" spans="1:9">
      <c r="A64" s="370" t="s">
        <v>1103</v>
      </c>
      <c r="B64" s="48" t="s">
        <v>29</v>
      </c>
      <c r="C64" s="47" t="s">
        <v>10</v>
      </c>
      <c r="D64" s="379">
        <v>1</v>
      </c>
      <c r="E64" s="373">
        <f>Serviço!H833</f>
        <v>10953.510000000002</v>
      </c>
      <c r="F64" s="374">
        <f t="shared" si="5"/>
        <v>10953.510000000002</v>
      </c>
      <c r="G64" s="318" t="s">
        <v>2173</v>
      </c>
      <c r="H64" s="59"/>
      <c r="I64" s="287"/>
    </row>
    <row r="65" spans="1:12">
      <c r="A65" s="370" t="s">
        <v>1104</v>
      </c>
      <c r="B65" s="48" t="s">
        <v>30</v>
      </c>
      <c r="C65" s="47" t="s">
        <v>10</v>
      </c>
      <c r="D65" s="379">
        <v>1</v>
      </c>
      <c r="E65" s="373">
        <f>Serviço!H867</f>
        <v>13077.999999999998</v>
      </c>
      <c r="F65" s="374">
        <f t="shared" si="5"/>
        <v>13077.999999999998</v>
      </c>
      <c r="G65" s="318" t="s">
        <v>2174</v>
      </c>
      <c r="H65" s="59"/>
      <c r="I65" s="287"/>
    </row>
    <row r="66" spans="1:12">
      <c r="A66" s="353"/>
      <c r="B66" s="375"/>
      <c r="C66" s="375"/>
      <c r="D66" s="375"/>
      <c r="E66" s="376" t="s">
        <v>11</v>
      </c>
      <c r="F66" s="380">
        <f>SUM(F61:F65)</f>
        <v>231922.39</v>
      </c>
      <c r="G66" s="318"/>
      <c r="H66" s="59"/>
      <c r="I66" s="287"/>
    </row>
    <row r="67" spans="1:12">
      <c r="A67" s="362"/>
      <c r="B67" s="363"/>
      <c r="C67" s="363"/>
      <c r="D67" s="363"/>
      <c r="E67" s="364"/>
      <c r="F67" s="365"/>
      <c r="G67" s="334"/>
      <c r="H67" s="59"/>
      <c r="I67" s="287"/>
    </row>
    <row r="68" spans="1:12">
      <c r="A68" s="366">
        <v>9</v>
      </c>
      <c r="B68" s="367" t="s">
        <v>9</v>
      </c>
      <c r="C68" s="368"/>
      <c r="D68" s="368"/>
      <c r="E68" s="369"/>
      <c r="F68" s="357"/>
      <c r="G68" s="333"/>
      <c r="H68" s="59"/>
      <c r="I68" s="287"/>
    </row>
    <row r="69" spans="1:12" ht="24">
      <c r="A69" s="370" t="s">
        <v>214</v>
      </c>
      <c r="B69" s="48" t="s">
        <v>12</v>
      </c>
      <c r="C69" s="47" t="s">
        <v>10</v>
      </c>
      <c r="D69" s="379">
        <v>1</v>
      </c>
      <c r="E69" s="371">
        <f>Serviço!H883+Material!G48</f>
        <v>41535.649999999994</v>
      </c>
      <c r="F69" s="372">
        <f>D69*E69</f>
        <v>41535.649999999994</v>
      </c>
      <c r="G69" s="335" t="s">
        <v>2196</v>
      </c>
      <c r="H69" s="59"/>
      <c r="I69" s="287"/>
    </row>
    <row r="70" spans="1:12">
      <c r="A70" s="370" t="s">
        <v>215</v>
      </c>
      <c r="B70" s="46" t="s">
        <v>37</v>
      </c>
      <c r="C70" s="47" t="s">
        <v>10</v>
      </c>
      <c r="D70" s="379">
        <v>1</v>
      </c>
      <c r="E70" s="373">
        <f>Serviço!H939</f>
        <v>2500.6299999999997</v>
      </c>
      <c r="F70" s="374">
        <f t="shared" ref="F70:F73" si="6">D70*E70</f>
        <v>2500.6299999999997</v>
      </c>
      <c r="G70" s="318" t="s">
        <v>2175</v>
      </c>
      <c r="H70" s="59"/>
      <c r="I70" s="287"/>
    </row>
    <row r="71" spans="1:12" ht="24">
      <c r="A71" s="370" t="s">
        <v>216</v>
      </c>
      <c r="B71" s="46" t="s">
        <v>2203</v>
      </c>
      <c r="C71" s="47" t="s">
        <v>10</v>
      </c>
      <c r="D71" s="379">
        <v>1</v>
      </c>
      <c r="E71" s="373">
        <f>Serviço!H949+Material!G46</f>
        <v>200645.94</v>
      </c>
      <c r="F71" s="374">
        <f t="shared" si="6"/>
        <v>200645.94</v>
      </c>
      <c r="G71" s="318" t="s">
        <v>2197</v>
      </c>
      <c r="H71" s="59"/>
      <c r="I71" s="287"/>
    </row>
    <row r="72" spans="1:12">
      <c r="A72" s="370" t="s">
        <v>217</v>
      </c>
      <c r="B72" s="48" t="s">
        <v>29</v>
      </c>
      <c r="C72" s="47" t="s">
        <v>10</v>
      </c>
      <c r="D72" s="379">
        <v>1</v>
      </c>
      <c r="E72" s="373">
        <f>Serviço!H975</f>
        <v>11514.380000000001</v>
      </c>
      <c r="F72" s="374">
        <f t="shared" si="6"/>
        <v>11514.380000000001</v>
      </c>
      <c r="G72" s="318" t="s">
        <v>2176</v>
      </c>
      <c r="H72" s="59"/>
      <c r="I72" s="287"/>
    </row>
    <row r="73" spans="1:12">
      <c r="A73" s="370" t="s">
        <v>218</v>
      </c>
      <c r="B73" s="48" t="s">
        <v>30</v>
      </c>
      <c r="C73" s="47" t="s">
        <v>10</v>
      </c>
      <c r="D73" s="379">
        <v>1</v>
      </c>
      <c r="E73" s="373">
        <f>Serviço!H1009</f>
        <v>13077.999999999998</v>
      </c>
      <c r="F73" s="374">
        <f t="shared" si="6"/>
        <v>13077.999999999998</v>
      </c>
      <c r="G73" s="318" t="s">
        <v>2177</v>
      </c>
      <c r="H73" s="59"/>
      <c r="I73" s="287"/>
    </row>
    <row r="74" spans="1:12">
      <c r="A74" s="353"/>
      <c r="B74" s="375"/>
      <c r="C74" s="375"/>
      <c r="D74" s="375"/>
      <c r="E74" s="376" t="s">
        <v>11</v>
      </c>
      <c r="F74" s="380">
        <f>SUM(F69:F73)</f>
        <v>269274.59999999998</v>
      </c>
      <c r="G74" s="318"/>
      <c r="H74" s="59"/>
      <c r="I74" s="287"/>
    </row>
    <row r="75" spans="1:12">
      <c r="A75" s="362"/>
      <c r="B75" s="363"/>
      <c r="C75" s="363"/>
      <c r="D75" s="363"/>
      <c r="E75" s="364"/>
      <c r="F75" s="365"/>
      <c r="G75" s="334"/>
      <c r="H75" s="59"/>
      <c r="I75" s="287"/>
    </row>
    <row r="76" spans="1:12">
      <c r="A76" s="366">
        <v>10</v>
      </c>
      <c r="B76" s="367" t="s">
        <v>22</v>
      </c>
      <c r="C76" s="368"/>
      <c r="D76" s="368"/>
      <c r="E76" s="369"/>
      <c r="F76" s="357"/>
      <c r="G76" s="333"/>
      <c r="H76" s="59"/>
      <c r="I76" s="287"/>
    </row>
    <row r="77" spans="1:12" ht="24">
      <c r="A77" s="370" t="s">
        <v>1105</v>
      </c>
      <c r="B77" s="48" t="s">
        <v>12</v>
      </c>
      <c r="C77" s="47" t="s">
        <v>10</v>
      </c>
      <c r="D77" s="379">
        <v>1</v>
      </c>
      <c r="E77" s="371">
        <f>Serviço!H1025+Material!G54</f>
        <v>41638.5</v>
      </c>
      <c r="F77" s="372">
        <f>D77*E77</f>
        <v>41638.5</v>
      </c>
      <c r="G77" s="335" t="s">
        <v>2198</v>
      </c>
      <c r="H77" s="59"/>
      <c r="I77" s="287"/>
      <c r="L77" s="302"/>
    </row>
    <row r="78" spans="1:12">
      <c r="A78" s="370" t="s">
        <v>1106</v>
      </c>
      <c r="B78" s="46" t="s">
        <v>37</v>
      </c>
      <c r="C78" s="47" t="s">
        <v>10</v>
      </c>
      <c r="D78" s="379">
        <v>1</v>
      </c>
      <c r="E78" s="373">
        <f>Serviço!H1081</f>
        <v>2500.6299999999997</v>
      </c>
      <c r="F78" s="374">
        <f t="shared" ref="F78:F81" si="7">D78*E78</f>
        <v>2500.6299999999997</v>
      </c>
      <c r="G78" s="318" t="s">
        <v>2178</v>
      </c>
      <c r="H78" s="59"/>
      <c r="I78" s="287"/>
    </row>
    <row r="79" spans="1:12" ht="24">
      <c r="A79" s="370" t="s">
        <v>1107</v>
      </c>
      <c r="B79" s="46" t="s">
        <v>2203</v>
      </c>
      <c r="C79" s="47" t="s">
        <v>10</v>
      </c>
      <c r="D79" s="379">
        <v>1</v>
      </c>
      <c r="E79" s="373">
        <f>Serviço!H1091+Material!G52</f>
        <v>187708.06</v>
      </c>
      <c r="F79" s="374">
        <f t="shared" si="7"/>
        <v>187708.06</v>
      </c>
      <c r="G79" s="318" t="s">
        <v>2199</v>
      </c>
      <c r="H79" s="59"/>
      <c r="I79" s="287"/>
    </row>
    <row r="80" spans="1:12">
      <c r="A80" s="370" t="s">
        <v>1108</v>
      </c>
      <c r="B80" s="48" t="s">
        <v>29</v>
      </c>
      <c r="C80" s="47" t="s">
        <v>10</v>
      </c>
      <c r="D80" s="379">
        <v>1</v>
      </c>
      <c r="E80" s="373">
        <f>Serviço!H1117</f>
        <v>11431.32</v>
      </c>
      <c r="F80" s="374">
        <f t="shared" si="7"/>
        <v>11431.32</v>
      </c>
      <c r="G80" s="318" t="s">
        <v>2179</v>
      </c>
      <c r="H80" s="59"/>
      <c r="I80" s="287"/>
    </row>
    <row r="81" spans="1:11">
      <c r="A81" s="439" t="s">
        <v>1109</v>
      </c>
      <c r="B81" s="395" t="s">
        <v>30</v>
      </c>
      <c r="C81" s="396" t="s">
        <v>10</v>
      </c>
      <c r="D81" s="397">
        <v>1</v>
      </c>
      <c r="E81" s="440">
        <f>Serviço!H1151</f>
        <v>13077.999999999998</v>
      </c>
      <c r="F81" s="399">
        <f t="shared" si="7"/>
        <v>13077.999999999998</v>
      </c>
      <c r="G81" s="441" t="s">
        <v>2180</v>
      </c>
      <c r="H81" s="59"/>
      <c r="I81" s="287"/>
    </row>
    <row r="82" spans="1:11">
      <c r="A82" s="384"/>
      <c r="B82" s="346"/>
      <c r="C82" s="346"/>
      <c r="D82" s="346"/>
      <c r="E82" s="442" t="s">
        <v>11</v>
      </c>
      <c r="F82" s="361">
        <f>SUM(F77:F81)</f>
        <v>256356.51</v>
      </c>
      <c r="G82" s="318"/>
      <c r="H82" s="59"/>
      <c r="I82" s="287"/>
    </row>
    <row r="83" spans="1:11">
      <c r="A83" s="362"/>
      <c r="B83" s="423"/>
      <c r="C83" s="423"/>
      <c r="D83" s="423"/>
      <c r="E83" s="365"/>
      <c r="F83" s="365"/>
      <c r="G83" s="334"/>
      <c r="H83" s="59"/>
      <c r="I83" s="287"/>
    </row>
    <row r="84" spans="1:11">
      <c r="A84" s="366">
        <v>11</v>
      </c>
      <c r="B84" s="426" t="s">
        <v>23</v>
      </c>
      <c r="C84" s="50"/>
      <c r="D84" s="50"/>
      <c r="E84" s="357"/>
      <c r="F84" s="357"/>
      <c r="G84" s="333"/>
      <c r="H84" s="59"/>
      <c r="I84" s="287"/>
    </row>
    <row r="85" spans="1:11" ht="24">
      <c r="A85" s="370" t="s">
        <v>1110</v>
      </c>
      <c r="B85" s="402" t="s">
        <v>14</v>
      </c>
      <c r="C85" s="403" t="s">
        <v>10</v>
      </c>
      <c r="D85" s="424">
        <v>1</v>
      </c>
      <c r="E85" s="425">
        <f>Serviço!H1167+Material!G60</f>
        <v>275059.41000000003</v>
      </c>
      <c r="F85" s="372">
        <f>D85*E85</f>
        <v>275059.41000000003</v>
      </c>
      <c r="G85" s="335" t="s">
        <v>2200</v>
      </c>
      <c r="H85" s="59"/>
      <c r="I85" s="287"/>
    </row>
    <row r="86" spans="1:11">
      <c r="A86" s="370" t="s">
        <v>1111</v>
      </c>
      <c r="B86" s="46" t="s">
        <v>37</v>
      </c>
      <c r="C86" s="47" t="s">
        <v>10</v>
      </c>
      <c r="D86" s="379">
        <v>1</v>
      </c>
      <c r="E86" s="373">
        <f>Serviço!H1226</f>
        <v>6740.9599999999991</v>
      </c>
      <c r="F86" s="374">
        <f t="shared" ref="F86:F89" si="8">D86*E86</f>
        <v>6740.9599999999991</v>
      </c>
      <c r="G86" s="318" t="s">
        <v>2181</v>
      </c>
      <c r="H86" s="59"/>
      <c r="I86" s="287"/>
    </row>
    <row r="87" spans="1:11" ht="24">
      <c r="A87" s="370" t="s">
        <v>1112</v>
      </c>
      <c r="B87" s="46" t="s">
        <v>2203</v>
      </c>
      <c r="C87" s="47" t="s">
        <v>10</v>
      </c>
      <c r="D87" s="379">
        <v>1</v>
      </c>
      <c r="E87" s="373">
        <f>Serviço!H1238+Material!G58</f>
        <v>637221.94999999995</v>
      </c>
      <c r="F87" s="374">
        <f t="shared" si="8"/>
        <v>637221.94999999995</v>
      </c>
      <c r="G87" s="318" t="s">
        <v>2201</v>
      </c>
      <c r="H87" s="59"/>
      <c r="I87" s="287"/>
    </row>
    <row r="88" spans="1:11">
      <c r="A88" s="370" t="s">
        <v>1113</v>
      </c>
      <c r="B88" s="48" t="s">
        <v>29</v>
      </c>
      <c r="C88" s="47" t="s">
        <v>10</v>
      </c>
      <c r="D88" s="379">
        <v>1</v>
      </c>
      <c r="E88" s="373">
        <f>Serviço!H1267</f>
        <v>15914.750000000002</v>
      </c>
      <c r="F88" s="374">
        <f t="shared" si="8"/>
        <v>15914.750000000002</v>
      </c>
      <c r="G88" s="318" t="s">
        <v>2182</v>
      </c>
      <c r="H88" s="59"/>
      <c r="I88" s="287"/>
    </row>
    <row r="89" spans="1:11">
      <c r="A89" s="385" t="s">
        <v>1114</v>
      </c>
      <c r="B89" s="48" t="s">
        <v>30</v>
      </c>
      <c r="C89" s="47" t="s">
        <v>10</v>
      </c>
      <c r="D89" s="379">
        <v>1</v>
      </c>
      <c r="E89" s="373">
        <f>Serviço!H1300</f>
        <v>20843.21</v>
      </c>
      <c r="F89" s="374">
        <f t="shared" si="8"/>
        <v>20843.21</v>
      </c>
      <c r="G89" s="318" t="s">
        <v>2183</v>
      </c>
      <c r="H89" s="59"/>
      <c r="I89" s="287"/>
    </row>
    <row r="90" spans="1:11">
      <c r="A90" s="317"/>
      <c r="B90" s="375"/>
      <c r="C90" s="375"/>
      <c r="D90" s="375"/>
      <c r="E90" s="376" t="s">
        <v>11</v>
      </c>
      <c r="F90" s="361">
        <f>SUM(F85:F89)</f>
        <v>955780.28</v>
      </c>
      <c r="G90" s="318"/>
      <c r="H90" s="59"/>
      <c r="I90" s="287"/>
      <c r="J90" s="59"/>
      <c r="K90" s="59"/>
    </row>
    <row r="91" spans="1:11">
      <c r="A91" s="317"/>
      <c r="B91" s="386"/>
      <c r="C91" s="386"/>
      <c r="D91" s="386"/>
      <c r="E91" s="387"/>
      <c r="F91" s="388"/>
      <c r="G91" s="337"/>
      <c r="H91" s="59"/>
    </row>
    <row r="92" spans="1:11">
      <c r="A92" s="389">
        <v>12</v>
      </c>
      <c r="B92" s="346" t="s">
        <v>1968</v>
      </c>
      <c r="C92" s="390"/>
      <c r="D92" s="390"/>
      <c r="E92" s="390"/>
      <c r="F92" s="346"/>
      <c r="G92" s="331"/>
      <c r="H92" s="59"/>
    </row>
    <row r="93" spans="1:11" s="309" customFormat="1">
      <c r="A93" s="310" t="s">
        <v>1977</v>
      </c>
      <c r="B93" s="432" t="s">
        <v>1884</v>
      </c>
      <c r="C93" s="311"/>
      <c r="D93" s="311"/>
      <c r="E93" s="311"/>
      <c r="F93" s="323"/>
      <c r="G93" s="338"/>
      <c r="H93" s="445"/>
      <c r="I93" s="308"/>
    </row>
    <row r="94" spans="1:11" s="309" customFormat="1">
      <c r="A94" s="47" t="s">
        <v>1986</v>
      </c>
      <c r="B94" s="433" t="s">
        <v>1885</v>
      </c>
      <c r="C94" s="47" t="s">
        <v>58</v>
      </c>
      <c r="D94" s="379">
        <v>5606.58</v>
      </c>
      <c r="E94" s="391">
        <v>4.1500000000000004</v>
      </c>
      <c r="F94" s="374">
        <f>IF(D94="","",ROUND(D94*E94,2))</f>
        <v>23267.31</v>
      </c>
      <c r="G94" s="318" t="s">
        <v>2085</v>
      </c>
      <c r="H94" s="445"/>
      <c r="I94" s="308"/>
    </row>
    <row r="95" spans="1:11" s="309" customFormat="1" ht="24">
      <c r="A95" s="47" t="s">
        <v>1987</v>
      </c>
      <c r="B95" s="433" t="s">
        <v>1958</v>
      </c>
      <c r="C95" s="47" t="s">
        <v>50</v>
      </c>
      <c r="D95" s="379">
        <v>3</v>
      </c>
      <c r="E95" s="391">
        <v>177.61</v>
      </c>
      <c r="F95" s="374">
        <f t="shared" ref="F95:F158" si="9">IF(D95="","",ROUND(D95*E95,2))</f>
        <v>532.83000000000004</v>
      </c>
      <c r="G95" s="318" t="s">
        <v>2086</v>
      </c>
      <c r="H95" s="445"/>
      <c r="I95" s="308"/>
    </row>
    <row r="96" spans="1:11" s="309" customFormat="1">
      <c r="A96" s="47" t="s">
        <v>2074</v>
      </c>
      <c r="B96" s="433" t="s">
        <v>1951</v>
      </c>
      <c r="C96" s="47" t="s">
        <v>58</v>
      </c>
      <c r="D96" s="379">
        <v>132.26</v>
      </c>
      <c r="E96" s="391">
        <v>1.44</v>
      </c>
      <c r="F96" s="374">
        <f t="shared" si="9"/>
        <v>190.45</v>
      </c>
      <c r="G96" s="318" t="s">
        <v>2087</v>
      </c>
      <c r="H96" s="445"/>
      <c r="I96" s="308"/>
    </row>
    <row r="97" spans="1:9" s="309" customFormat="1">
      <c r="A97" s="47" t="s">
        <v>2075</v>
      </c>
      <c r="B97" s="433" t="s">
        <v>1952</v>
      </c>
      <c r="C97" s="47" t="s">
        <v>1889</v>
      </c>
      <c r="D97" s="379">
        <v>66.13</v>
      </c>
      <c r="E97" s="391">
        <v>2.33</v>
      </c>
      <c r="F97" s="374">
        <f t="shared" si="9"/>
        <v>154.08000000000001</v>
      </c>
      <c r="G97" s="318" t="s">
        <v>2088</v>
      </c>
      <c r="H97" s="445"/>
      <c r="I97" s="308"/>
    </row>
    <row r="98" spans="1:9" s="309" customFormat="1" ht="24">
      <c r="A98" s="47" t="s">
        <v>2076</v>
      </c>
      <c r="B98" s="433" t="s">
        <v>1953</v>
      </c>
      <c r="C98" s="47" t="s">
        <v>1889</v>
      </c>
      <c r="D98" s="379">
        <v>173.8</v>
      </c>
      <c r="E98" s="391">
        <v>4</v>
      </c>
      <c r="F98" s="374">
        <f t="shared" si="9"/>
        <v>695.2</v>
      </c>
      <c r="G98" s="318" t="s">
        <v>2089</v>
      </c>
      <c r="H98" s="445"/>
      <c r="I98" s="308"/>
    </row>
    <row r="99" spans="1:9" s="309" customFormat="1">
      <c r="A99" s="47" t="s">
        <v>2077</v>
      </c>
      <c r="B99" s="433" t="s">
        <v>1954</v>
      </c>
      <c r="C99" s="47" t="s">
        <v>1889</v>
      </c>
      <c r="D99" s="379">
        <v>147.72999999999999</v>
      </c>
      <c r="E99" s="391">
        <v>10.17</v>
      </c>
      <c r="F99" s="374">
        <f t="shared" si="9"/>
        <v>1502.41</v>
      </c>
      <c r="G99" s="318" t="s">
        <v>2090</v>
      </c>
      <c r="H99" s="445"/>
      <c r="I99" s="308"/>
    </row>
    <row r="100" spans="1:9" s="309" customFormat="1" ht="24">
      <c r="A100" s="47" t="s">
        <v>2078</v>
      </c>
      <c r="B100" s="433" t="s">
        <v>1955</v>
      </c>
      <c r="C100" s="47" t="s">
        <v>1889</v>
      </c>
      <c r="D100" s="379">
        <v>147.72999999999999</v>
      </c>
      <c r="E100" s="391">
        <v>4.09</v>
      </c>
      <c r="F100" s="374">
        <f t="shared" si="9"/>
        <v>604.22</v>
      </c>
      <c r="G100" s="318" t="s">
        <v>2091</v>
      </c>
      <c r="H100" s="445"/>
      <c r="I100" s="308"/>
    </row>
    <row r="101" spans="1:9" s="309" customFormat="1" ht="24">
      <c r="A101" s="47" t="s">
        <v>2079</v>
      </c>
      <c r="B101" s="433" t="s">
        <v>1956</v>
      </c>
      <c r="C101" s="47" t="s">
        <v>1957</v>
      </c>
      <c r="D101" s="379">
        <v>11079.75</v>
      </c>
      <c r="E101" s="391">
        <v>1.08</v>
      </c>
      <c r="F101" s="374">
        <f t="shared" si="9"/>
        <v>11966.13</v>
      </c>
      <c r="G101" s="318" t="s">
        <v>2092</v>
      </c>
      <c r="H101" s="445"/>
      <c r="I101" s="308"/>
    </row>
    <row r="102" spans="1:9" s="309" customFormat="1" ht="24">
      <c r="A102" s="47" t="s">
        <v>2080</v>
      </c>
      <c r="B102" s="433" t="s">
        <v>1886</v>
      </c>
      <c r="C102" s="47" t="s">
        <v>58</v>
      </c>
      <c r="D102" s="379">
        <v>514.44000000000005</v>
      </c>
      <c r="E102" s="391">
        <v>5.51</v>
      </c>
      <c r="F102" s="374">
        <f t="shared" si="9"/>
        <v>2834.56</v>
      </c>
      <c r="G102" s="318" t="s">
        <v>2093</v>
      </c>
      <c r="H102" s="445"/>
      <c r="I102" s="308"/>
    </row>
    <row r="103" spans="1:9" s="309" customFormat="1">
      <c r="A103" s="47" t="s">
        <v>1978</v>
      </c>
      <c r="B103" s="392" t="s">
        <v>1887</v>
      </c>
      <c r="C103" s="392"/>
      <c r="D103" s="392"/>
      <c r="E103" s="392"/>
      <c r="F103" s="320" t="s">
        <v>2094</v>
      </c>
      <c r="G103" s="339"/>
      <c r="H103" s="445"/>
      <c r="I103" s="308"/>
    </row>
    <row r="104" spans="1:9" s="309" customFormat="1">
      <c r="A104" s="47" t="s">
        <v>1988</v>
      </c>
      <c r="B104" s="433" t="s">
        <v>1888</v>
      </c>
      <c r="C104" s="47" t="s">
        <v>1889</v>
      </c>
      <c r="D104" s="393">
        <v>138.94999999999999</v>
      </c>
      <c r="E104" s="394">
        <v>65.78</v>
      </c>
      <c r="F104" s="374">
        <f t="shared" si="9"/>
        <v>9140.1299999999992</v>
      </c>
      <c r="G104" s="318" t="s">
        <v>2095</v>
      </c>
      <c r="H104" s="445"/>
      <c r="I104" s="308"/>
    </row>
    <row r="105" spans="1:9" s="309" customFormat="1" ht="24">
      <c r="A105" s="47" t="s">
        <v>1989</v>
      </c>
      <c r="B105" s="433" t="s">
        <v>1890</v>
      </c>
      <c r="C105" s="47" t="s">
        <v>1889</v>
      </c>
      <c r="D105" s="379">
        <v>12.77</v>
      </c>
      <c r="E105" s="391">
        <v>316.68</v>
      </c>
      <c r="F105" s="374">
        <f t="shared" si="9"/>
        <v>4044</v>
      </c>
      <c r="G105" s="318" t="s">
        <v>2096</v>
      </c>
      <c r="H105" s="445"/>
      <c r="I105" s="308"/>
    </row>
    <row r="106" spans="1:9" s="309" customFormat="1" ht="24">
      <c r="A106" s="47" t="s">
        <v>1990</v>
      </c>
      <c r="B106" s="433" t="s">
        <v>1891</v>
      </c>
      <c r="C106" s="47" t="s">
        <v>1889</v>
      </c>
      <c r="D106" s="379">
        <v>60.57</v>
      </c>
      <c r="E106" s="391">
        <v>588.19000000000005</v>
      </c>
      <c r="F106" s="374">
        <f t="shared" si="9"/>
        <v>35626.67</v>
      </c>
      <c r="G106" s="318" t="s">
        <v>2097</v>
      </c>
      <c r="H106" s="445"/>
      <c r="I106" s="308"/>
    </row>
    <row r="107" spans="1:9" s="309" customFormat="1" ht="24">
      <c r="A107" s="47" t="s">
        <v>1991</v>
      </c>
      <c r="B107" s="433" t="s">
        <v>1892</v>
      </c>
      <c r="C107" s="47" t="s">
        <v>1889</v>
      </c>
      <c r="D107" s="379">
        <v>3.45</v>
      </c>
      <c r="E107" s="391">
        <v>421.38</v>
      </c>
      <c r="F107" s="374">
        <f t="shared" si="9"/>
        <v>1453.76</v>
      </c>
      <c r="G107" s="318" t="s">
        <v>2098</v>
      </c>
      <c r="H107" s="445"/>
      <c r="I107" s="308"/>
    </row>
    <row r="108" spans="1:9" s="309" customFormat="1" ht="36">
      <c r="A108" s="47" t="s">
        <v>1992</v>
      </c>
      <c r="B108" s="433" t="s">
        <v>1893</v>
      </c>
      <c r="C108" s="47" t="s">
        <v>58</v>
      </c>
      <c r="D108" s="379">
        <v>150.54</v>
      </c>
      <c r="E108" s="391">
        <v>17.649999999999999</v>
      </c>
      <c r="F108" s="374">
        <f t="shared" si="9"/>
        <v>2657.03</v>
      </c>
      <c r="G108" s="318" t="s">
        <v>2099</v>
      </c>
      <c r="H108" s="445"/>
      <c r="I108" s="308"/>
    </row>
    <row r="109" spans="1:9" s="309" customFormat="1" ht="24">
      <c r="A109" s="47" t="s">
        <v>1993</v>
      </c>
      <c r="B109" s="433" t="s">
        <v>1894</v>
      </c>
      <c r="C109" s="47" t="s">
        <v>276</v>
      </c>
      <c r="D109" s="379">
        <v>41.4</v>
      </c>
      <c r="E109" s="391">
        <v>39.94</v>
      </c>
      <c r="F109" s="374">
        <f t="shared" si="9"/>
        <v>1653.52</v>
      </c>
      <c r="G109" s="318" t="s">
        <v>2100</v>
      </c>
      <c r="H109" s="445"/>
      <c r="I109" s="308"/>
    </row>
    <row r="110" spans="1:9" s="309" customFormat="1">
      <c r="A110" s="47" t="s">
        <v>1994</v>
      </c>
      <c r="B110" s="434" t="s">
        <v>1895</v>
      </c>
      <c r="C110" s="396" t="s">
        <v>1889</v>
      </c>
      <c r="D110" s="397">
        <v>75.150000000000006</v>
      </c>
      <c r="E110" s="398">
        <v>49.88</v>
      </c>
      <c r="F110" s="399">
        <f t="shared" si="9"/>
        <v>3748.48</v>
      </c>
      <c r="G110" s="318" t="s">
        <v>2101</v>
      </c>
      <c r="H110" s="445"/>
      <c r="I110" s="308"/>
    </row>
    <row r="111" spans="1:9" s="309" customFormat="1">
      <c r="A111" s="47" t="s">
        <v>1979</v>
      </c>
      <c r="B111" s="400" t="s">
        <v>1896</v>
      </c>
      <c r="C111" s="400"/>
      <c r="D111" s="400"/>
      <c r="E111" s="401" t="str">
        <f>IF(D111="","",ROUND(D111*#REF!,2))</f>
        <v/>
      </c>
      <c r="F111" s="401"/>
      <c r="G111" s="340"/>
      <c r="H111" s="445"/>
      <c r="I111" s="308"/>
    </row>
    <row r="112" spans="1:9" s="309" customFormat="1" ht="24">
      <c r="A112" s="47" t="s">
        <v>1995</v>
      </c>
      <c r="B112" s="435" t="s">
        <v>1897</v>
      </c>
      <c r="C112" s="403" t="s">
        <v>276</v>
      </c>
      <c r="D112" s="404">
        <v>255.4</v>
      </c>
      <c r="E112" s="405">
        <v>28.34</v>
      </c>
      <c r="F112" s="372">
        <f t="shared" si="9"/>
        <v>7238.04</v>
      </c>
      <c r="G112" s="318" t="s">
        <v>2102</v>
      </c>
      <c r="H112" s="445"/>
      <c r="I112" s="308"/>
    </row>
    <row r="113" spans="1:9" s="309" customFormat="1">
      <c r="A113" s="47" t="s">
        <v>1996</v>
      </c>
      <c r="B113" s="433" t="s">
        <v>1898</v>
      </c>
      <c r="C113" s="47" t="s">
        <v>276</v>
      </c>
      <c r="D113" s="379">
        <v>80.45</v>
      </c>
      <c r="E113" s="391">
        <v>120.44</v>
      </c>
      <c r="F113" s="374">
        <f t="shared" si="9"/>
        <v>9689.4</v>
      </c>
      <c r="G113" s="318" t="s">
        <v>2103</v>
      </c>
      <c r="H113" s="445"/>
      <c r="I113" s="308"/>
    </row>
    <row r="114" spans="1:9" s="309" customFormat="1" ht="24">
      <c r="A114" s="47" t="s">
        <v>1997</v>
      </c>
      <c r="B114" s="433" t="s">
        <v>1899</v>
      </c>
      <c r="C114" s="47" t="s">
        <v>50</v>
      </c>
      <c r="D114" s="379">
        <v>7</v>
      </c>
      <c r="E114" s="391">
        <v>105.57</v>
      </c>
      <c r="F114" s="374">
        <f t="shared" si="9"/>
        <v>738.99</v>
      </c>
      <c r="G114" s="318" t="s">
        <v>2104</v>
      </c>
      <c r="H114" s="445"/>
      <c r="I114" s="308"/>
    </row>
    <row r="115" spans="1:9" s="309" customFormat="1" ht="24">
      <c r="A115" s="47" t="s">
        <v>1998</v>
      </c>
      <c r="B115" s="433" t="s">
        <v>1900</v>
      </c>
      <c r="C115" s="47" t="s">
        <v>58</v>
      </c>
      <c r="D115" s="379">
        <v>21.97</v>
      </c>
      <c r="E115" s="391">
        <v>452.69</v>
      </c>
      <c r="F115" s="374">
        <f t="shared" si="9"/>
        <v>9945.6</v>
      </c>
      <c r="G115" s="318" t="s">
        <v>2105</v>
      </c>
      <c r="H115" s="445"/>
      <c r="I115" s="308"/>
    </row>
    <row r="116" spans="1:9" s="309" customFormat="1">
      <c r="A116" s="47" t="s">
        <v>1999</v>
      </c>
      <c r="B116" s="433" t="s">
        <v>1901</v>
      </c>
      <c r="C116" s="47" t="s">
        <v>1889</v>
      </c>
      <c r="D116" s="379">
        <v>54.86</v>
      </c>
      <c r="E116" s="391">
        <v>140.65</v>
      </c>
      <c r="F116" s="374">
        <f t="shared" si="9"/>
        <v>7716.06</v>
      </c>
      <c r="G116" s="318" t="s">
        <v>2106</v>
      </c>
      <c r="H116" s="445"/>
      <c r="I116" s="308"/>
    </row>
    <row r="117" spans="1:9" s="309" customFormat="1" ht="24">
      <c r="A117" s="47" t="s">
        <v>2000</v>
      </c>
      <c r="B117" s="433" t="s">
        <v>1902</v>
      </c>
      <c r="C117" s="47" t="s">
        <v>1889</v>
      </c>
      <c r="D117" s="379">
        <v>13.61</v>
      </c>
      <c r="E117" s="391">
        <v>602.20000000000005</v>
      </c>
      <c r="F117" s="374">
        <f t="shared" si="9"/>
        <v>8195.94</v>
      </c>
      <c r="G117" s="318" t="s">
        <v>2107</v>
      </c>
      <c r="H117" s="445"/>
      <c r="I117" s="308"/>
    </row>
    <row r="118" spans="1:9" s="309" customFormat="1" ht="24">
      <c r="A118" s="47" t="s">
        <v>2001</v>
      </c>
      <c r="B118" s="433" t="s">
        <v>1903</v>
      </c>
      <c r="C118" s="47" t="s">
        <v>58</v>
      </c>
      <c r="D118" s="379">
        <v>272.13</v>
      </c>
      <c r="E118" s="391">
        <v>88.01</v>
      </c>
      <c r="F118" s="374">
        <f t="shared" si="9"/>
        <v>23950.16</v>
      </c>
      <c r="G118" s="318" t="s">
        <v>2108</v>
      </c>
      <c r="H118" s="445"/>
      <c r="I118" s="308"/>
    </row>
    <row r="119" spans="1:9" s="309" customFormat="1" ht="36">
      <c r="A119" s="47" t="s">
        <v>2002</v>
      </c>
      <c r="B119" s="433" t="s">
        <v>1904</v>
      </c>
      <c r="C119" s="47" t="s">
        <v>58</v>
      </c>
      <c r="D119" s="379">
        <v>272.13</v>
      </c>
      <c r="E119" s="391">
        <v>28.61</v>
      </c>
      <c r="F119" s="374">
        <f t="shared" si="9"/>
        <v>7785.64</v>
      </c>
      <c r="G119" s="318" t="s">
        <v>2109</v>
      </c>
      <c r="H119" s="445"/>
      <c r="I119" s="308"/>
    </row>
    <row r="120" spans="1:9" s="309" customFormat="1" ht="24">
      <c r="A120" s="47" t="s">
        <v>2003</v>
      </c>
      <c r="B120" s="434" t="s">
        <v>1905</v>
      </c>
      <c r="C120" s="396" t="s">
        <v>58</v>
      </c>
      <c r="D120" s="397">
        <v>272.13</v>
      </c>
      <c r="E120" s="398">
        <v>84.27</v>
      </c>
      <c r="F120" s="399">
        <f t="shared" si="9"/>
        <v>22932.400000000001</v>
      </c>
      <c r="G120" s="318" t="s">
        <v>2110</v>
      </c>
      <c r="H120" s="445"/>
      <c r="I120" s="308"/>
    </row>
    <row r="121" spans="1:9" s="309" customFormat="1">
      <c r="A121" s="47" t="s">
        <v>1980</v>
      </c>
      <c r="B121" s="400" t="s">
        <v>1906</v>
      </c>
      <c r="C121" s="400"/>
      <c r="D121" s="400"/>
      <c r="E121" s="321" t="s">
        <v>2094</v>
      </c>
      <c r="F121" s="321"/>
      <c r="G121" s="322"/>
      <c r="H121" s="445"/>
      <c r="I121" s="308"/>
    </row>
    <row r="122" spans="1:9" s="309" customFormat="1" ht="48">
      <c r="A122" s="47" t="s">
        <v>2004</v>
      </c>
      <c r="B122" s="435" t="s">
        <v>1907</v>
      </c>
      <c r="C122" s="403" t="s">
        <v>58</v>
      </c>
      <c r="D122" s="404">
        <v>596.4</v>
      </c>
      <c r="E122" s="405">
        <v>49.09</v>
      </c>
      <c r="F122" s="372">
        <f t="shared" si="9"/>
        <v>29277.279999999999</v>
      </c>
      <c r="G122" s="318" t="s">
        <v>2111</v>
      </c>
      <c r="H122" s="445"/>
      <c r="I122" s="308"/>
    </row>
    <row r="123" spans="1:9" s="309" customFormat="1" ht="24">
      <c r="A123" s="47" t="s">
        <v>2006</v>
      </c>
      <c r="B123" s="433" t="s">
        <v>1909</v>
      </c>
      <c r="C123" s="47" t="s">
        <v>276</v>
      </c>
      <c r="D123" s="379">
        <v>29</v>
      </c>
      <c r="E123" s="391">
        <v>49.83</v>
      </c>
      <c r="F123" s="374">
        <f t="shared" si="9"/>
        <v>1445.07</v>
      </c>
      <c r="G123" s="318" t="s">
        <v>2112</v>
      </c>
      <c r="H123" s="445"/>
      <c r="I123" s="308"/>
    </row>
    <row r="124" spans="1:9" s="309" customFormat="1" ht="24">
      <c r="A124" s="47" t="s">
        <v>2007</v>
      </c>
      <c r="B124" s="433" t="s">
        <v>1910</v>
      </c>
      <c r="C124" s="47" t="s">
        <v>276</v>
      </c>
      <c r="D124" s="379">
        <v>16.2</v>
      </c>
      <c r="E124" s="391">
        <v>42.72</v>
      </c>
      <c r="F124" s="374">
        <f t="shared" si="9"/>
        <v>692.06</v>
      </c>
      <c r="G124" s="318" t="s">
        <v>2113</v>
      </c>
      <c r="H124" s="445"/>
      <c r="I124" s="308"/>
    </row>
    <row r="125" spans="1:9" s="309" customFormat="1" ht="24">
      <c r="A125" s="47" t="s">
        <v>2008</v>
      </c>
      <c r="B125" s="433" t="s">
        <v>1911</v>
      </c>
      <c r="C125" s="47" t="s">
        <v>276</v>
      </c>
      <c r="D125" s="379">
        <v>18.899999999999999</v>
      </c>
      <c r="E125" s="391">
        <v>40.18</v>
      </c>
      <c r="F125" s="374">
        <f t="shared" si="9"/>
        <v>759.4</v>
      </c>
      <c r="G125" s="318" t="s">
        <v>2114</v>
      </c>
      <c r="H125" s="445"/>
      <c r="I125" s="308"/>
    </row>
    <row r="126" spans="1:9" s="309" customFormat="1" ht="24">
      <c r="A126" s="47" t="s">
        <v>2009</v>
      </c>
      <c r="B126" s="433" t="s">
        <v>1897</v>
      </c>
      <c r="C126" s="47" t="s">
        <v>276</v>
      </c>
      <c r="D126" s="379">
        <v>251.8</v>
      </c>
      <c r="E126" s="391">
        <v>28.34</v>
      </c>
      <c r="F126" s="374">
        <f t="shared" si="9"/>
        <v>7136.01</v>
      </c>
      <c r="G126" s="318" t="s">
        <v>2102</v>
      </c>
      <c r="H126" s="445"/>
      <c r="I126" s="308"/>
    </row>
    <row r="127" spans="1:9" s="309" customFormat="1">
      <c r="A127" s="47" t="s">
        <v>2005</v>
      </c>
      <c r="B127" s="434" t="s">
        <v>1908</v>
      </c>
      <c r="C127" s="396" t="s">
        <v>58</v>
      </c>
      <c r="D127" s="397">
        <v>278.7</v>
      </c>
      <c r="E127" s="398">
        <v>26.57</v>
      </c>
      <c r="F127" s="399">
        <f t="shared" si="9"/>
        <v>7405.06</v>
      </c>
      <c r="G127" s="318" t="s">
        <v>2115</v>
      </c>
      <c r="H127" s="445"/>
      <c r="I127" s="308"/>
    </row>
    <row r="128" spans="1:9" s="309" customFormat="1">
      <c r="A128" s="47" t="s">
        <v>1981</v>
      </c>
      <c r="B128" s="400" t="s">
        <v>1912</v>
      </c>
      <c r="C128" s="400"/>
      <c r="D128" s="400"/>
      <c r="E128" s="321" t="s">
        <v>2094</v>
      </c>
      <c r="F128" s="321"/>
      <c r="G128" s="322"/>
      <c r="H128" s="445"/>
      <c r="I128" s="308"/>
    </row>
    <row r="129" spans="1:9" s="309" customFormat="1" ht="36">
      <c r="A129" s="47" t="s">
        <v>2010</v>
      </c>
      <c r="B129" s="435" t="s">
        <v>1913</v>
      </c>
      <c r="C129" s="403" t="s">
        <v>1914</v>
      </c>
      <c r="D129" s="404">
        <v>320.39999999999998</v>
      </c>
      <c r="E129" s="405">
        <v>135.68</v>
      </c>
      <c r="F129" s="372">
        <f t="shared" si="9"/>
        <v>43471.87</v>
      </c>
      <c r="G129" s="318" t="s">
        <v>2116</v>
      </c>
      <c r="H129" s="445"/>
      <c r="I129" s="308"/>
    </row>
    <row r="130" spans="1:9" s="309" customFormat="1" ht="24">
      <c r="A130" s="47" t="s">
        <v>2011</v>
      </c>
      <c r="B130" s="433" t="s">
        <v>1915</v>
      </c>
      <c r="C130" s="47" t="s">
        <v>58</v>
      </c>
      <c r="D130" s="379">
        <v>320.39999999999998</v>
      </c>
      <c r="E130" s="391">
        <v>41.91</v>
      </c>
      <c r="F130" s="374">
        <f t="shared" si="9"/>
        <v>13427.96</v>
      </c>
      <c r="G130" s="318" t="s">
        <v>2117</v>
      </c>
      <c r="H130" s="445"/>
      <c r="I130" s="308"/>
    </row>
    <row r="131" spans="1:9" s="309" customFormat="1" ht="24">
      <c r="A131" s="47" t="s">
        <v>2012</v>
      </c>
      <c r="B131" s="433" t="s">
        <v>1916</v>
      </c>
      <c r="C131" s="47" t="s">
        <v>58</v>
      </c>
      <c r="D131" s="379">
        <v>166.28</v>
      </c>
      <c r="E131" s="391">
        <v>39.4</v>
      </c>
      <c r="F131" s="374">
        <f t="shared" si="9"/>
        <v>6551.43</v>
      </c>
      <c r="G131" s="318" t="s">
        <v>2118</v>
      </c>
      <c r="H131" s="445"/>
      <c r="I131" s="308"/>
    </row>
    <row r="132" spans="1:9" s="309" customFormat="1" ht="24">
      <c r="A132" s="47" t="s">
        <v>2013</v>
      </c>
      <c r="B132" s="433" t="s">
        <v>1917</v>
      </c>
      <c r="C132" s="47" t="s">
        <v>276</v>
      </c>
      <c r="D132" s="379">
        <v>341.22</v>
      </c>
      <c r="E132" s="391">
        <v>32.909999999999997</v>
      </c>
      <c r="F132" s="374">
        <f t="shared" si="9"/>
        <v>11229.55</v>
      </c>
      <c r="G132" s="318" t="s">
        <v>2119</v>
      </c>
      <c r="H132" s="445"/>
      <c r="I132" s="308"/>
    </row>
    <row r="133" spans="1:9" s="309" customFormat="1" ht="36">
      <c r="A133" s="47" t="s">
        <v>2014</v>
      </c>
      <c r="B133" s="433" t="s">
        <v>1918</v>
      </c>
      <c r="C133" s="47" t="s">
        <v>58</v>
      </c>
      <c r="D133" s="379">
        <v>394.12</v>
      </c>
      <c r="E133" s="391">
        <v>27.05</v>
      </c>
      <c r="F133" s="374">
        <f t="shared" si="9"/>
        <v>10660.95</v>
      </c>
      <c r="G133" s="318" t="s">
        <v>2120</v>
      </c>
      <c r="H133" s="445"/>
      <c r="I133" s="308"/>
    </row>
    <row r="134" spans="1:9" s="309" customFormat="1" ht="36">
      <c r="A134" s="396" t="s">
        <v>2015</v>
      </c>
      <c r="B134" s="434" t="s">
        <v>1919</v>
      </c>
      <c r="C134" s="396" t="s">
        <v>58</v>
      </c>
      <c r="D134" s="397">
        <v>394.12</v>
      </c>
      <c r="E134" s="398">
        <v>59.04</v>
      </c>
      <c r="F134" s="399">
        <f t="shared" si="9"/>
        <v>23268.84</v>
      </c>
      <c r="G134" s="441" t="s">
        <v>2121</v>
      </c>
      <c r="H134" s="445"/>
      <c r="I134" s="308"/>
    </row>
    <row r="135" spans="1:9" s="309" customFormat="1" ht="24">
      <c r="A135" s="47" t="s">
        <v>2016</v>
      </c>
      <c r="B135" s="462" t="s">
        <v>1920</v>
      </c>
      <c r="C135" s="47" t="s">
        <v>58</v>
      </c>
      <c r="D135" s="430">
        <v>394.12</v>
      </c>
      <c r="E135" s="463">
        <v>29.28</v>
      </c>
      <c r="F135" s="359">
        <f t="shared" si="9"/>
        <v>11539.83</v>
      </c>
      <c r="G135" s="318" t="s">
        <v>2122</v>
      </c>
      <c r="H135" s="445"/>
      <c r="I135" s="308"/>
    </row>
    <row r="136" spans="1:9" s="309" customFormat="1">
      <c r="A136" s="47" t="s">
        <v>1982</v>
      </c>
      <c r="B136" s="400" t="s">
        <v>1921</v>
      </c>
      <c r="C136" s="400"/>
      <c r="D136" s="400"/>
      <c r="E136" s="321" t="s">
        <v>2094</v>
      </c>
      <c r="F136" s="321"/>
      <c r="G136" s="322"/>
      <c r="H136" s="445"/>
      <c r="I136" s="308"/>
    </row>
    <row r="137" spans="1:9" s="309" customFormat="1" ht="36">
      <c r="A137" s="47" t="s">
        <v>2017</v>
      </c>
      <c r="B137" s="435" t="s">
        <v>1922</v>
      </c>
      <c r="C137" s="403" t="s">
        <v>58</v>
      </c>
      <c r="D137" s="404">
        <v>1525.35</v>
      </c>
      <c r="E137" s="405">
        <v>3.29</v>
      </c>
      <c r="F137" s="372">
        <f t="shared" si="9"/>
        <v>5018.3999999999996</v>
      </c>
      <c r="G137" s="318" t="s">
        <v>2123</v>
      </c>
      <c r="H137" s="445"/>
      <c r="I137" s="308"/>
    </row>
    <row r="138" spans="1:9" s="309" customFormat="1" ht="48">
      <c r="A138" s="47" t="s">
        <v>2018</v>
      </c>
      <c r="B138" s="433" t="s">
        <v>1923</v>
      </c>
      <c r="C138" s="47" t="s">
        <v>58</v>
      </c>
      <c r="D138" s="379">
        <v>1525.35</v>
      </c>
      <c r="E138" s="391">
        <v>30.92</v>
      </c>
      <c r="F138" s="374">
        <f t="shared" si="9"/>
        <v>47163.82</v>
      </c>
      <c r="G138" s="318" t="s">
        <v>2124</v>
      </c>
      <c r="H138" s="445"/>
      <c r="I138" s="308"/>
    </row>
    <row r="139" spans="1:9" s="309" customFormat="1" ht="24">
      <c r="A139" s="47" t="s">
        <v>2019</v>
      </c>
      <c r="B139" s="433" t="s">
        <v>1924</v>
      </c>
      <c r="C139" s="47" t="s">
        <v>58</v>
      </c>
      <c r="D139" s="379">
        <v>320.39999999999998</v>
      </c>
      <c r="E139" s="391">
        <v>12.17</v>
      </c>
      <c r="F139" s="374">
        <f t="shared" si="9"/>
        <v>3899.27</v>
      </c>
      <c r="G139" s="318" t="s">
        <v>2125</v>
      </c>
      <c r="H139" s="445"/>
      <c r="I139" s="308"/>
    </row>
    <row r="140" spans="1:9" s="309" customFormat="1" ht="24">
      <c r="A140" s="47" t="s">
        <v>2020</v>
      </c>
      <c r="B140" s="433" t="s">
        <v>1925</v>
      </c>
      <c r="C140" s="47" t="s">
        <v>58</v>
      </c>
      <c r="D140" s="379">
        <v>320.39999999999998</v>
      </c>
      <c r="E140" s="391">
        <v>23.37</v>
      </c>
      <c r="F140" s="374">
        <f t="shared" si="9"/>
        <v>7487.75</v>
      </c>
      <c r="G140" s="318" t="s">
        <v>2126</v>
      </c>
      <c r="H140" s="445"/>
      <c r="I140" s="308"/>
    </row>
    <row r="141" spans="1:9" s="309" customFormat="1" ht="36">
      <c r="A141" s="47" t="s">
        <v>2021</v>
      </c>
      <c r="B141" s="434" t="s">
        <v>1926</v>
      </c>
      <c r="C141" s="396" t="s">
        <v>58</v>
      </c>
      <c r="D141" s="397">
        <v>320.39999999999998</v>
      </c>
      <c r="E141" s="398">
        <v>39.68</v>
      </c>
      <c r="F141" s="399">
        <f t="shared" si="9"/>
        <v>12713.47</v>
      </c>
      <c r="G141" s="318" t="s">
        <v>2127</v>
      </c>
      <c r="H141" s="445"/>
      <c r="I141" s="308"/>
    </row>
    <row r="142" spans="1:9" s="309" customFormat="1">
      <c r="A142" s="47" t="s">
        <v>1983</v>
      </c>
      <c r="B142" s="400" t="s">
        <v>1927</v>
      </c>
      <c r="C142" s="400"/>
      <c r="D142" s="400"/>
      <c r="E142" s="401" t="str">
        <f>IF(D142="","",ROUND(D142*#REF!,2))</f>
        <v/>
      </c>
      <c r="F142" s="401"/>
      <c r="G142" s="340"/>
      <c r="H142" s="445"/>
      <c r="I142" s="308"/>
    </row>
    <row r="143" spans="1:9" s="309" customFormat="1" ht="24">
      <c r="A143" s="47" t="s">
        <v>2022</v>
      </c>
      <c r="B143" s="435" t="s">
        <v>1928</v>
      </c>
      <c r="C143" s="403" t="s">
        <v>58</v>
      </c>
      <c r="D143" s="404">
        <v>179.39</v>
      </c>
      <c r="E143" s="405">
        <v>15.47</v>
      </c>
      <c r="F143" s="372">
        <f t="shared" si="9"/>
        <v>2775.16</v>
      </c>
      <c r="G143" s="318" t="s">
        <v>2128</v>
      </c>
      <c r="H143" s="445"/>
      <c r="I143" s="308"/>
    </row>
    <row r="144" spans="1:9" s="309" customFormat="1" ht="36">
      <c r="A144" s="47" t="s">
        <v>2023</v>
      </c>
      <c r="B144" s="433" t="s">
        <v>1929</v>
      </c>
      <c r="C144" s="47" t="s">
        <v>58</v>
      </c>
      <c r="D144" s="379">
        <v>36.24</v>
      </c>
      <c r="E144" s="391">
        <v>35.380000000000003</v>
      </c>
      <c r="F144" s="374">
        <f t="shared" si="9"/>
        <v>1282.17</v>
      </c>
      <c r="G144" s="318" t="s">
        <v>2129</v>
      </c>
      <c r="H144" s="445"/>
      <c r="I144" s="308"/>
    </row>
    <row r="145" spans="1:9" s="309" customFormat="1" ht="24">
      <c r="A145" s="47" t="s">
        <v>2024</v>
      </c>
      <c r="B145" s="433" t="s">
        <v>1930</v>
      </c>
      <c r="C145" s="47" t="s">
        <v>58</v>
      </c>
      <c r="D145" s="379">
        <v>1845.75</v>
      </c>
      <c r="E145" s="391">
        <v>7.35</v>
      </c>
      <c r="F145" s="374">
        <f t="shared" si="9"/>
        <v>13566.26</v>
      </c>
      <c r="G145" s="318" t="s">
        <v>2130</v>
      </c>
      <c r="H145" s="445"/>
      <c r="I145" s="308"/>
    </row>
    <row r="146" spans="1:9" s="309" customFormat="1" ht="24">
      <c r="A146" s="47" t="s">
        <v>2025</v>
      </c>
      <c r="B146" s="433" t="s">
        <v>1931</v>
      </c>
      <c r="C146" s="47" t="s">
        <v>58</v>
      </c>
      <c r="D146" s="379">
        <v>1525.35</v>
      </c>
      <c r="E146" s="391">
        <v>11.65</v>
      </c>
      <c r="F146" s="374">
        <f t="shared" si="9"/>
        <v>17770.330000000002</v>
      </c>
      <c r="G146" s="318" t="s">
        <v>2131</v>
      </c>
      <c r="H146" s="445"/>
      <c r="I146" s="308"/>
    </row>
    <row r="147" spans="1:9" s="309" customFormat="1" ht="24">
      <c r="A147" s="47" t="s">
        <v>2026</v>
      </c>
      <c r="B147" s="434" t="s">
        <v>1932</v>
      </c>
      <c r="C147" s="396" t="s">
        <v>58</v>
      </c>
      <c r="D147" s="397">
        <v>320.39999999999998</v>
      </c>
      <c r="E147" s="398">
        <v>13.19</v>
      </c>
      <c r="F147" s="399">
        <f t="shared" si="9"/>
        <v>4226.08</v>
      </c>
      <c r="G147" s="318" t="s">
        <v>2132</v>
      </c>
      <c r="H147" s="445"/>
      <c r="I147" s="308"/>
    </row>
    <row r="148" spans="1:9" s="309" customFormat="1">
      <c r="A148" s="47" t="s">
        <v>1984</v>
      </c>
      <c r="B148" s="400" t="s">
        <v>1933</v>
      </c>
      <c r="C148" s="400"/>
      <c r="D148" s="400"/>
      <c r="E148" s="321" t="s">
        <v>2094</v>
      </c>
      <c r="F148" s="321"/>
      <c r="G148" s="322"/>
      <c r="H148" s="445"/>
      <c r="I148" s="308"/>
    </row>
    <row r="149" spans="1:9" s="309" customFormat="1" ht="48">
      <c r="A149" s="47" t="s">
        <v>2027</v>
      </c>
      <c r="B149" s="435" t="s">
        <v>1934</v>
      </c>
      <c r="C149" s="403" t="s">
        <v>276</v>
      </c>
      <c r="D149" s="404">
        <v>308</v>
      </c>
      <c r="E149" s="405">
        <v>32.520000000000003</v>
      </c>
      <c r="F149" s="372">
        <f t="shared" si="9"/>
        <v>10016.16</v>
      </c>
      <c r="G149" s="318" t="s">
        <v>2133</v>
      </c>
      <c r="H149" s="445"/>
      <c r="I149" s="308"/>
    </row>
    <row r="150" spans="1:9" s="309" customFormat="1" ht="24">
      <c r="A150" s="47" t="s">
        <v>2028</v>
      </c>
      <c r="B150" s="433" t="s">
        <v>1890</v>
      </c>
      <c r="C150" s="47" t="s">
        <v>1889</v>
      </c>
      <c r="D150" s="379">
        <v>9.6999999999999993</v>
      </c>
      <c r="E150" s="391">
        <v>316.68</v>
      </c>
      <c r="F150" s="374">
        <f t="shared" si="9"/>
        <v>3071.8</v>
      </c>
      <c r="G150" s="318" t="s">
        <v>2096</v>
      </c>
      <c r="H150" s="445"/>
      <c r="I150" s="308"/>
    </row>
    <row r="151" spans="1:9" s="309" customFormat="1" ht="36">
      <c r="A151" s="47" t="s">
        <v>2029</v>
      </c>
      <c r="B151" s="434" t="s">
        <v>1935</v>
      </c>
      <c r="C151" s="396" t="s">
        <v>58</v>
      </c>
      <c r="D151" s="397">
        <v>194.04</v>
      </c>
      <c r="E151" s="398">
        <v>69.959999999999994</v>
      </c>
      <c r="F151" s="399">
        <f t="shared" si="9"/>
        <v>13575.04</v>
      </c>
      <c r="G151" s="318" t="s">
        <v>2134</v>
      </c>
      <c r="H151" s="445"/>
      <c r="I151" s="308"/>
    </row>
    <row r="152" spans="1:9" s="309" customFormat="1">
      <c r="A152" s="47" t="s">
        <v>1985</v>
      </c>
      <c r="B152" s="400" t="s">
        <v>1936</v>
      </c>
      <c r="C152" s="400"/>
      <c r="D152" s="400"/>
      <c r="E152" s="321" t="s">
        <v>2094</v>
      </c>
      <c r="F152" s="321"/>
      <c r="G152" s="322"/>
      <c r="H152" s="445"/>
      <c r="I152" s="308"/>
    </row>
    <row r="153" spans="1:9" s="309" customFormat="1" ht="24">
      <c r="A153" s="47" t="s">
        <v>2030</v>
      </c>
      <c r="B153" s="435" t="s">
        <v>1937</v>
      </c>
      <c r="C153" s="403" t="s">
        <v>58</v>
      </c>
      <c r="D153" s="404">
        <v>12.96</v>
      </c>
      <c r="E153" s="405">
        <v>319.35000000000002</v>
      </c>
      <c r="F153" s="372">
        <f t="shared" si="9"/>
        <v>4138.78</v>
      </c>
      <c r="G153" s="318" t="s">
        <v>2135</v>
      </c>
      <c r="H153" s="445"/>
      <c r="I153" s="308"/>
    </row>
    <row r="154" spans="1:9" s="309" customFormat="1">
      <c r="A154" s="47" t="s">
        <v>2031</v>
      </c>
      <c r="B154" s="433" t="s">
        <v>1938</v>
      </c>
      <c r="C154" s="47" t="s">
        <v>58</v>
      </c>
      <c r="D154" s="379">
        <v>12.96</v>
      </c>
      <c r="E154" s="391">
        <v>40.33</v>
      </c>
      <c r="F154" s="374">
        <f t="shared" si="9"/>
        <v>522.67999999999995</v>
      </c>
      <c r="G154" s="318" t="s">
        <v>2136</v>
      </c>
      <c r="H154" s="445"/>
      <c r="I154" s="308"/>
    </row>
    <row r="155" spans="1:9" s="309" customFormat="1">
      <c r="A155" s="47" t="s">
        <v>2032</v>
      </c>
      <c r="B155" s="433" t="s">
        <v>1939</v>
      </c>
      <c r="C155" s="47" t="s">
        <v>58</v>
      </c>
      <c r="D155" s="379">
        <v>17.64</v>
      </c>
      <c r="E155" s="391">
        <v>150.22</v>
      </c>
      <c r="F155" s="374">
        <f t="shared" si="9"/>
        <v>2649.88</v>
      </c>
      <c r="G155" s="318" t="s">
        <v>2137</v>
      </c>
      <c r="H155" s="445"/>
      <c r="I155" s="308"/>
    </row>
    <row r="156" spans="1:9" s="309" customFormat="1" ht="36">
      <c r="A156" s="47" t="s">
        <v>2033</v>
      </c>
      <c r="B156" s="433" t="s">
        <v>1940</v>
      </c>
      <c r="C156" s="47" t="s">
        <v>58</v>
      </c>
      <c r="D156" s="379">
        <v>37.799999999999997</v>
      </c>
      <c r="E156" s="391">
        <v>283.44</v>
      </c>
      <c r="F156" s="374">
        <f t="shared" si="9"/>
        <v>10714.03</v>
      </c>
      <c r="G156" s="318" t="s">
        <v>2138</v>
      </c>
      <c r="H156" s="445"/>
      <c r="I156" s="308"/>
    </row>
    <row r="157" spans="1:9" s="309" customFormat="1" ht="36">
      <c r="A157" s="47" t="s">
        <v>2034</v>
      </c>
      <c r="B157" s="433" t="s">
        <v>1941</v>
      </c>
      <c r="C157" s="47" t="s">
        <v>50</v>
      </c>
      <c r="D157" s="379">
        <v>2</v>
      </c>
      <c r="E157" s="391">
        <v>3047.71</v>
      </c>
      <c r="F157" s="374">
        <f t="shared" si="9"/>
        <v>6095.42</v>
      </c>
      <c r="G157" s="318" t="s">
        <v>2139</v>
      </c>
      <c r="H157" s="445"/>
      <c r="I157" s="308"/>
    </row>
    <row r="158" spans="1:9" s="309" customFormat="1" ht="24">
      <c r="A158" s="47" t="s">
        <v>2035</v>
      </c>
      <c r="B158" s="434" t="s">
        <v>1942</v>
      </c>
      <c r="C158" s="396" t="s">
        <v>58</v>
      </c>
      <c r="D158" s="397">
        <v>18.600000000000001</v>
      </c>
      <c r="E158" s="398">
        <v>199.95</v>
      </c>
      <c r="F158" s="399">
        <f t="shared" si="9"/>
        <v>3719.07</v>
      </c>
      <c r="G158" s="318" t="s">
        <v>2140</v>
      </c>
      <c r="H158" s="445"/>
      <c r="I158" s="308"/>
    </row>
    <row r="159" spans="1:9" s="309" customFormat="1">
      <c r="A159" s="47" t="s">
        <v>1973</v>
      </c>
      <c r="B159" s="400" t="s">
        <v>1943</v>
      </c>
      <c r="C159" s="400"/>
      <c r="D159" s="400"/>
      <c r="E159" s="321" t="s">
        <v>2094</v>
      </c>
      <c r="F159" s="321"/>
      <c r="G159" s="322"/>
      <c r="H159" s="445"/>
      <c r="I159" s="308"/>
    </row>
    <row r="160" spans="1:9" s="309" customFormat="1">
      <c r="A160" s="47" t="s">
        <v>2036</v>
      </c>
      <c r="B160" s="436" t="s">
        <v>1944</v>
      </c>
      <c r="C160" s="406" t="s">
        <v>276</v>
      </c>
      <c r="D160" s="407">
        <v>11.07</v>
      </c>
      <c r="E160" s="408">
        <v>58.75</v>
      </c>
      <c r="F160" s="409">
        <f t="shared" ref="F160:F185" si="10">IF(D160="","",ROUND(D160*E160,2))</f>
        <v>650.36</v>
      </c>
      <c r="G160" s="318" t="s">
        <v>2141</v>
      </c>
      <c r="H160" s="445"/>
      <c r="I160" s="308"/>
    </row>
    <row r="161" spans="1:9" s="309" customFormat="1">
      <c r="A161" s="47" t="s">
        <v>1974</v>
      </c>
      <c r="B161" s="400" t="s">
        <v>1945</v>
      </c>
      <c r="C161" s="400"/>
      <c r="D161" s="400"/>
      <c r="E161" s="321" t="s">
        <v>2094</v>
      </c>
      <c r="F161" s="321"/>
      <c r="G161" s="322"/>
      <c r="H161" s="445"/>
      <c r="I161" s="308"/>
    </row>
    <row r="162" spans="1:9" s="309" customFormat="1">
      <c r="A162" s="47" t="s">
        <v>2037</v>
      </c>
      <c r="B162" s="435" t="s">
        <v>1888</v>
      </c>
      <c r="C162" s="403" t="s">
        <v>1889</v>
      </c>
      <c r="D162" s="404">
        <v>147.6</v>
      </c>
      <c r="E162" s="405">
        <v>65.78</v>
      </c>
      <c r="F162" s="372">
        <f t="shared" si="10"/>
        <v>9709.1299999999992</v>
      </c>
      <c r="G162" s="318" t="s">
        <v>2095</v>
      </c>
      <c r="H162" s="445"/>
      <c r="I162" s="308"/>
    </row>
    <row r="163" spans="1:9" s="309" customFormat="1">
      <c r="A163" s="47" t="s">
        <v>2038</v>
      </c>
      <c r="B163" s="433" t="s">
        <v>1895</v>
      </c>
      <c r="C163" s="47" t="s">
        <v>1889</v>
      </c>
      <c r="D163" s="379">
        <v>147.6</v>
      </c>
      <c r="E163" s="391">
        <v>49.88</v>
      </c>
      <c r="F163" s="374">
        <f t="shared" si="10"/>
        <v>7362.29</v>
      </c>
      <c r="G163" s="318" t="s">
        <v>2101</v>
      </c>
      <c r="H163" s="445"/>
      <c r="I163" s="308"/>
    </row>
    <row r="164" spans="1:9" s="309" customFormat="1" ht="48">
      <c r="A164" s="47" t="s">
        <v>2039</v>
      </c>
      <c r="B164" s="433" t="s">
        <v>1946</v>
      </c>
      <c r="C164" s="47" t="s">
        <v>50</v>
      </c>
      <c r="D164" s="379">
        <v>36</v>
      </c>
      <c r="E164" s="391">
        <v>150.68</v>
      </c>
      <c r="F164" s="374">
        <f t="shared" si="10"/>
        <v>5424.48</v>
      </c>
      <c r="G164" s="318" t="s">
        <v>2142</v>
      </c>
      <c r="H164" s="445"/>
      <c r="I164" s="308"/>
    </row>
    <row r="165" spans="1:9" s="309" customFormat="1" ht="24">
      <c r="A165" s="47" t="s">
        <v>2040</v>
      </c>
      <c r="B165" s="433" t="s">
        <v>1899</v>
      </c>
      <c r="C165" s="47" t="s">
        <v>50</v>
      </c>
      <c r="D165" s="379">
        <v>46</v>
      </c>
      <c r="E165" s="391">
        <v>105.57</v>
      </c>
      <c r="F165" s="374">
        <f t="shared" si="10"/>
        <v>4856.22</v>
      </c>
      <c r="G165" s="318" t="s">
        <v>2104</v>
      </c>
      <c r="H165" s="445"/>
      <c r="I165" s="308"/>
    </row>
    <row r="166" spans="1:9" s="309" customFormat="1">
      <c r="A166" s="47" t="s">
        <v>2041</v>
      </c>
      <c r="B166" s="433" t="s">
        <v>1947</v>
      </c>
      <c r="C166" s="47" t="s">
        <v>1889</v>
      </c>
      <c r="D166" s="379">
        <v>9.92</v>
      </c>
      <c r="E166" s="391">
        <v>210.63</v>
      </c>
      <c r="F166" s="374">
        <f t="shared" si="10"/>
        <v>2089.4499999999998</v>
      </c>
      <c r="G166" s="318" t="s">
        <v>2143</v>
      </c>
      <c r="H166" s="445"/>
      <c r="I166" s="308"/>
    </row>
    <row r="167" spans="1:9" s="309" customFormat="1">
      <c r="A167" s="47" t="s">
        <v>2042</v>
      </c>
      <c r="B167" s="433" t="s">
        <v>1948</v>
      </c>
      <c r="C167" s="47" t="s">
        <v>58</v>
      </c>
      <c r="D167" s="379">
        <v>43.2</v>
      </c>
      <c r="E167" s="391">
        <v>58.05</v>
      </c>
      <c r="F167" s="374">
        <f t="shared" si="10"/>
        <v>2507.7600000000002</v>
      </c>
      <c r="G167" s="318" t="s">
        <v>2144</v>
      </c>
      <c r="H167" s="445"/>
      <c r="I167" s="308"/>
    </row>
    <row r="168" spans="1:9" s="309" customFormat="1" ht="24">
      <c r="A168" s="47" t="s">
        <v>2043</v>
      </c>
      <c r="B168" s="433" t="s">
        <v>1949</v>
      </c>
      <c r="C168" s="47" t="s">
        <v>1889</v>
      </c>
      <c r="D168" s="379">
        <v>4.32</v>
      </c>
      <c r="E168" s="391">
        <v>352.63</v>
      </c>
      <c r="F168" s="374">
        <f t="shared" si="10"/>
        <v>1523.36</v>
      </c>
      <c r="G168" s="318" t="s">
        <v>2145</v>
      </c>
      <c r="H168" s="445"/>
      <c r="I168" s="308"/>
    </row>
    <row r="169" spans="1:9" s="309" customFormat="1" ht="24">
      <c r="A169" s="47" t="s">
        <v>2044</v>
      </c>
      <c r="B169" s="433" t="s">
        <v>1950</v>
      </c>
      <c r="C169" s="47" t="s">
        <v>1889</v>
      </c>
      <c r="D169" s="379">
        <v>4.32</v>
      </c>
      <c r="E169" s="391">
        <v>24.19</v>
      </c>
      <c r="F169" s="374">
        <f t="shared" si="10"/>
        <v>104.5</v>
      </c>
      <c r="G169" s="318" t="s">
        <v>2146</v>
      </c>
      <c r="H169" s="445"/>
      <c r="I169" s="308"/>
    </row>
    <row r="170" spans="1:9" s="309" customFormat="1" ht="36">
      <c r="A170" s="47" t="s">
        <v>2045</v>
      </c>
      <c r="B170" s="434" t="s">
        <v>1940</v>
      </c>
      <c r="C170" s="396" t="s">
        <v>58</v>
      </c>
      <c r="D170" s="397">
        <v>8.4</v>
      </c>
      <c r="E170" s="398">
        <v>283.44</v>
      </c>
      <c r="F170" s="399">
        <f t="shared" si="10"/>
        <v>2380.9</v>
      </c>
      <c r="G170" s="318" t="s">
        <v>2138</v>
      </c>
      <c r="H170" s="445"/>
      <c r="I170" s="308"/>
    </row>
    <row r="171" spans="1:9" s="309" customFormat="1">
      <c r="A171" s="47" t="s">
        <v>1975</v>
      </c>
      <c r="B171" s="400" t="s">
        <v>1959</v>
      </c>
      <c r="C171" s="400"/>
      <c r="D171" s="400"/>
      <c r="E171" s="321" t="s">
        <v>2094</v>
      </c>
      <c r="F171" s="321"/>
      <c r="G171" s="322"/>
      <c r="H171" s="445"/>
      <c r="I171" s="308"/>
    </row>
    <row r="172" spans="1:9" s="309" customFormat="1" ht="24">
      <c r="A172" s="47" t="s">
        <v>2046</v>
      </c>
      <c r="B172" s="435" t="s">
        <v>1916</v>
      </c>
      <c r="C172" s="403" t="s">
        <v>58</v>
      </c>
      <c r="D172" s="404">
        <v>23.52</v>
      </c>
      <c r="E172" s="405">
        <v>39.4</v>
      </c>
      <c r="F172" s="372">
        <f t="shared" si="10"/>
        <v>926.69</v>
      </c>
      <c r="G172" s="318" t="s">
        <v>2118</v>
      </c>
      <c r="H172" s="445"/>
      <c r="I172" s="308"/>
    </row>
    <row r="173" spans="1:9" s="309" customFormat="1" ht="48">
      <c r="A173" s="47" t="s">
        <v>2047</v>
      </c>
      <c r="B173" s="433" t="s">
        <v>1923</v>
      </c>
      <c r="C173" s="47" t="s">
        <v>58</v>
      </c>
      <c r="D173" s="379">
        <v>47.04</v>
      </c>
      <c r="E173" s="391">
        <v>30.92</v>
      </c>
      <c r="F173" s="374">
        <f t="shared" si="10"/>
        <v>1454.48</v>
      </c>
      <c r="G173" s="318" t="s">
        <v>2124</v>
      </c>
      <c r="H173" s="445"/>
      <c r="I173" s="308"/>
    </row>
    <row r="174" spans="1:9" s="309" customFormat="1">
      <c r="A174" s="47" t="s">
        <v>2048</v>
      </c>
      <c r="B174" s="433" t="s">
        <v>1948</v>
      </c>
      <c r="C174" s="47" t="s">
        <v>58</v>
      </c>
      <c r="D174" s="379">
        <v>3.02</v>
      </c>
      <c r="E174" s="391">
        <v>58.05</v>
      </c>
      <c r="F174" s="374">
        <f t="shared" si="10"/>
        <v>175.31</v>
      </c>
      <c r="G174" s="318" t="s">
        <v>2144</v>
      </c>
      <c r="H174" s="445"/>
      <c r="I174" s="308"/>
    </row>
    <row r="175" spans="1:9" s="309" customFormat="1" ht="24">
      <c r="A175" s="47" t="s">
        <v>2049</v>
      </c>
      <c r="B175" s="433" t="s">
        <v>1949</v>
      </c>
      <c r="C175" s="47" t="s">
        <v>1889</v>
      </c>
      <c r="D175" s="379">
        <v>0.6</v>
      </c>
      <c r="E175" s="391">
        <v>352.63</v>
      </c>
      <c r="F175" s="374">
        <f t="shared" si="10"/>
        <v>211.58</v>
      </c>
      <c r="G175" s="318" t="s">
        <v>2145</v>
      </c>
      <c r="H175" s="445"/>
      <c r="I175" s="308"/>
    </row>
    <row r="176" spans="1:9" s="309" customFormat="1" ht="24">
      <c r="A176" s="47" t="s">
        <v>2050</v>
      </c>
      <c r="B176" s="433" t="s">
        <v>1950</v>
      </c>
      <c r="C176" s="47" t="s">
        <v>1889</v>
      </c>
      <c r="D176" s="379">
        <v>0.6</v>
      </c>
      <c r="E176" s="391">
        <v>24.19</v>
      </c>
      <c r="F176" s="374">
        <f t="shared" si="10"/>
        <v>14.51</v>
      </c>
      <c r="G176" s="318" t="s">
        <v>2146</v>
      </c>
      <c r="H176" s="445"/>
      <c r="I176" s="308"/>
    </row>
    <row r="177" spans="1:10" s="309" customFormat="1" ht="36">
      <c r="A177" s="47" t="s">
        <v>2051</v>
      </c>
      <c r="B177" s="433" t="s">
        <v>1960</v>
      </c>
      <c r="C177" s="47" t="s">
        <v>298</v>
      </c>
      <c r="D177" s="379">
        <v>48.38</v>
      </c>
      <c r="E177" s="391">
        <v>13</v>
      </c>
      <c r="F177" s="374">
        <f t="shared" si="10"/>
        <v>628.94000000000005</v>
      </c>
      <c r="G177" s="318" t="s">
        <v>2147</v>
      </c>
      <c r="H177" s="445"/>
      <c r="I177" s="308"/>
    </row>
    <row r="178" spans="1:10" s="309" customFormat="1" ht="24">
      <c r="A178" s="47" t="s">
        <v>2052</v>
      </c>
      <c r="B178" s="434" t="s">
        <v>1961</v>
      </c>
      <c r="C178" s="410" t="s">
        <v>58</v>
      </c>
      <c r="D178" s="411">
        <v>23.52</v>
      </c>
      <c r="E178" s="398">
        <v>8.83</v>
      </c>
      <c r="F178" s="412">
        <f t="shared" si="10"/>
        <v>207.68</v>
      </c>
      <c r="G178" s="318" t="s">
        <v>2148</v>
      </c>
      <c r="H178" s="445"/>
      <c r="I178" s="308"/>
    </row>
    <row r="179" spans="1:10" s="309" customFormat="1">
      <c r="A179" s="47" t="s">
        <v>1976</v>
      </c>
      <c r="B179" s="400" t="s">
        <v>1962</v>
      </c>
      <c r="C179" s="413"/>
      <c r="D179" s="413"/>
      <c r="E179" s="321" t="s">
        <v>2094</v>
      </c>
      <c r="F179" s="321"/>
      <c r="G179" s="322"/>
      <c r="H179" s="445"/>
      <c r="I179" s="308"/>
    </row>
    <row r="180" spans="1:10" s="309" customFormat="1">
      <c r="A180" s="47" t="s">
        <v>2053</v>
      </c>
      <c r="B180" s="435" t="s">
        <v>1885</v>
      </c>
      <c r="C180" s="403" t="s">
        <v>58</v>
      </c>
      <c r="D180" s="404">
        <v>5354.58</v>
      </c>
      <c r="E180" s="405">
        <v>4.1500000000000004</v>
      </c>
      <c r="F180" s="372">
        <f t="shared" si="10"/>
        <v>22221.51</v>
      </c>
      <c r="G180" s="318" t="s">
        <v>2085</v>
      </c>
      <c r="H180" s="445"/>
      <c r="I180" s="308"/>
    </row>
    <row r="181" spans="1:10" s="309" customFormat="1">
      <c r="A181" s="47" t="s">
        <v>2054</v>
      </c>
      <c r="B181" s="433" t="s">
        <v>1963</v>
      </c>
      <c r="C181" s="47" t="s">
        <v>58</v>
      </c>
      <c r="D181" s="379">
        <v>320.39999999999998</v>
      </c>
      <c r="E181" s="391">
        <v>2.5</v>
      </c>
      <c r="F181" s="374">
        <f t="shared" si="10"/>
        <v>801</v>
      </c>
      <c r="G181" s="318" t="s">
        <v>2149</v>
      </c>
      <c r="H181" s="445"/>
      <c r="I181" s="308"/>
    </row>
    <row r="182" spans="1:10" s="309" customFormat="1">
      <c r="A182" s="47" t="s">
        <v>2055</v>
      </c>
      <c r="B182" s="433" t="s">
        <v>1964</v>
      </c>
      <c r="C182" s="47" t="s">
        <v>50</v>
      </c>
      <c r="D182" s="379">
        <v>4</v>
      </c>
      <c r="E182" s="391">
        <v>503.36</v>
      </c>
      <c r="F182" s="374">
        <f t="shared" si="10"/>
        <v>2013.44</v>
      </c>
      <c r="G182" s="318" t="s">
        <v>2150</v>
      </c>
      <c r="H182" s="445"/>
      <c r="I182" s="308"/>
    </row>
    <row r="183" spans="1:10" s="309" customFormat="1">
      <c r="A183" s="47" t="s">
        <v>2056</v>
      </c>
      <c r="B183" s="433" t="s">
        <v>1965</v>
      </c>
      <c r="C183" s="47" t="s">
        <v>50</v>
      </c>
      <c r="D183" s="379">
        <v>18</v>
      </c>
      <c r="E183" s="391">
        <v>182.83</v>
      </c>
      <c r="F183" s="374">
        <f t="shared" si="10"/>
        <v>3290.94</v>
      </c>
      <c r="G183" s="318" t="s">
        <v>2151</v>
      </c>
      <c r="H183" s="445"/>
      <c r="I183" s="308"/>
    </row>
    <row r="184" spans="1:10" s="309" customFormat="1">
      <c r="A184" s="47" t="s">
        <v>2057</v>
      </c>
      <c r="B184" s="433" t="s">
        <v>1966</v>
      </c>
      <c r="C184" s="47" t="s">
        <v>267</v>
      </c>
      <c r="D184" s="379">
        <v>22</v>
      </c>
      <c r="E184" s="391">
        <v>14.88</v>
      </c>
      <c r="F184" s="374">
        <f t="shared" si="10"/>
        <v>327.36</v>
      </c>
      <c r="G184" s="318" t="s">
        <v>2152</v>
      </c>
      <c r="H184" s="445"/>
      <c r="I184" s="308"/>
    </row>
    <row r="185" spans="1:10" s="309" customFormat="1">
      <c r="A185" s="47" t="s">
        <v>2058</v>
      </c>
      <c r="B185" s="434" t="s">
        <v>1967</v>
      </c>
      <c r="C185" s="396" t="s">
        <v>50</v>
      </c>
      <c r="D185" s="397">
        <v>22</v>
      </c>
      <c r="E185" s="391">
        <v>58.39</v>
      </c>
      <c r="F185" s="374">
        <f t="shared" si="10"/>
        <v>1284.58</v>
      </c>
      <c r="G185" s="318" t="s">
        <v>2153</v>
      </c>
      <c r="H185" s="445"/>
      <c r="I185" s="308"/>
      <c r="J185" s="308"/>
    </row>
    <row r="186" spans="1:10" s="309" customFormat="1">
      <c r="A186" s="414"/>
      <c r="B186" s="415"/>
      <c r="C186" s="416"/>
      <c r="D186" s="417"/>
      <c r="E186" s="418" t="s">
        <v>11</v>
      </c>
      <c r="F186" s="361">
        <f>SUM(F94:F185)</f>
        <v>605700.35999999975</v>
      </c>
      <c r="G186" s="318"/>
      <c r="H186" s="308"/>
      <c r="I186" s="308"/>
      <c r="J186" s="308"/>
    </row>
    <row r="187" spans="1:10">
      <c r="A187" s="384"/>
      <c r="B187" s="346"/>
      <c r="C187" s="346"/>
      <c r="D187" s="346"/>
      <c r="E187" s="346"/>
      <c r="F187" s="346"/>
      <c r="G187" s="331"/>
      <c r="H187" s="59"/>
    </row>
    <row r="188" spans="1:10">
      <c r="A188" s="384"/>
      <c r="B188" s="419" t="s">
        <v>1876</v>
      </c>
      <c r="C188" s="420"/>
      <c r="D188" s="420"/>
      <c r="E188" s="421"/>
      <c r="F188" s="422">
        <f>F13+F18+F26+F34+F42+F50+F58+F66+F74+F82+F90+F186</f>
        <v>4828308.3899999997</v>
      </c>
      <c r="G188" s="318"/>
      <c r="H188" s="59"/>
    </row>
  </sheetData>
  <mergeCells count="10">
    <mergeCell ref="B1:F1"/>
    <mergeCell ref="A6:A7"/>
    <mergeCell ref="A5:F5"/>
    <mergeCell ref="B6:B7"/>
    <mergeCell ref="C6:C7"/>
    <mergeCell ref="D6:D7"/>
    <mergeCell ref="E6:F6"/>
    <mergeCell ref="D2:E2"/>
    <mergeCell ref="D3:E3"/>
    <mergeCell ref="D4:E4"/>
  </mergeCells>
  <pageMargins left="0.78740157480314965" right="0.78740157480314965" top="1.1811023622047245" bottom="0.78740157480314965" header="0.31496062992125984" footer="0.31496062992125984"/>
  <pageSetup paperSize="9" orientation="landscape" r:id="rId1"/>
  <headerFooter>
    <oddHeader>&amp;L&amp;G</oddHeader>
    <oddFooter>Página &amp;P de &amp;N</oddFooter>
  </headerFooter>
  <rowBreaks count="3" manualBreakCount="3">
    <brk id="34" max="6" man="1"/>
    <brk id="58" max="6" man="1"/>
    <brk id="82" max="6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315"/>
  <sheetViews>
    <sheetView view="pageBreakPreview" topLeftCell="A1294" zoomScaleSheetLayoutView="100" workbookViewId="0">
      <selection activeCell="I1" sqref="I1:Y1048576"/>
    </sheetView>
  </sheetViews>
  <sheetFormatPr defaultRowHeight="12"/>
  <cols>
    <col min="1" max="1" width="15.85546875" style="1" bestFit="1" customWidth="1"/>
    <col min="2" max="2" width="13.28515625" style="1" bestFit="1" customWidth="1"/>
    <col min="3" max="3" width="52.28515625" style="1" customWidth="1"/>
    <col min="4" max="4" width="6.42578125" style="212" bestFit="1" customWidth="1"/>
    <col min="5" max="5" width="8" style="212" bestFit="1" customWidth="1"/>
    <col min="6" max="6" width="9.85546875" style="204" bestFit="1" customWidth="1"/>
    <col min="7" max="7" width="11.28515625" style="213" bestFit="1" customWidth="1"/>
    <col min="8" max="8" width="11.28515625" style="204" bestFit="1" customWidth="1"/>
    <col min="9" max="9" width="9.140625" style="1"/>
    <col min="10" max="10" width="12.28515625" style="1" bestFit="1" customWidth="1"/>
    <col min="11" max="11" width="11.42578125" style="1" bestFit="1" customWidth="1"/>
    <col min="12" max="12" width="10.7109375" style="1" bestFit="1" customWidth="1"/>
    <col min="13" max="13" width="11.7109375" style="1" bestFit="1" customWidth="1"/>
    <col min="14" max="14" width="9.85546875" style="59" bestFit="1" customWidth="1"/>
    <col min="15" max="15" width="11.28515625" style="59" bestFit="1" customWidth="1"/>
    <col min="16" max="16384" width="9.140625" style="1"/>
  </cols>
  <sheetData>
    <row r="1" spans="1:15" ht="24.95" customHeight="1">
      <c r="A1" s="78" t="s">
        <v>0</v>
      </c>
      <c r="B1" s="508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1" s="493"/>
      <c r="D1" s="493"/>
      <c r="E1" s="493"/>
      <c r="F1" s="493"/>
      <c r="G1" s="493"/>
      <c r="H1" s="509"/>
      <c r="J1" s="302"/>
    </row>
    <row r="2" spans="1:15">
      <c r="A2" s="78" t="s">
        <v>1</v>
      </c>
      <c r="B2" s="506" t="str">
        <f>'Plan Orçamentária'!B2</f>
        <v>NEOPÓLIS/SE, ILHA DAS FLORES/SE E PACATUBA/SE</v>
      </c>
      <c r="C2" s="506"/>
      <c r="D2" s="201"/>
      <c r="E2" s="505" t="s">
        <v>36</v>
      </c>
      <c r="F2" s="505"/>
      <c r="G2" s="202">
        <f>'BDI Serviço'!C32</f>
        <v>0.24179999999999999</v>
      </c>
      <c r="H2" s="203"/>
      <c r="J2" s="303"/>
      <c r="K2" s="59"/>
    </row>
    <row r="3" spans="1:15">
      <c r="A3" s="78" t="s">
        <v>2</v>
      </c>
      <c r="B3" s="507">
        <f>'Plan Orçamentária'!B3</f>
        <v>42826</v>
      </c>
      <c r="C3" s="507"/>
      <c r="D3" s="201"/>
      <c r="E3" s="505" t="s">
        <v>35</v>
      </c>
      <c r="F3" s="505"/>
      <c r="G3" s="512">
        <f>H1315</f>
        <v>1314311.5499999998</v>
      </c>
      <c r="H3" s="513"/>
      <c r="J3" s="59"/>
      <c r="K3" s="59"/>
    </row>
    <row r="4" spans="1:15">
      <c r="A4" s="78" t="s">
        <v>27</v>
      </c>
      <c r="B4" s="510" t="s">
        <v>1882</v>
      </c>
      <c r="C4" s="511"/>
      <c r="D4" s="41"/>
      <c r="E4" s="498" t="s">
        <v>1875</v>
      </c>
      <c r="F4" s="499"/>
      <c r="G4" s="512">
        <f>G1315</f>
        <v>1058392.5200000007</v>
      </c>
      <c r="H4" s="514"/>
    </row>
    <row r="5" spans="1:15">
      <c r="A5" s="502"/>
      <c r="B5" s="503"/>
      <c r="C5" s="503"/>
      <c r="D5" s="503"/>
      <c r="E5" s="503"/>
      <c r="F5" s="503"/>
      <c r="G5" s="504"/>
      <c r="J5" s="205"/>
    </row>
    <row r="6" spans="1:15" s="210" customFormat="1" ht="24">
      <c r="A6" s="206" t="s">
        <v>38</v>
      </c>
      <c r="B6" s="206" t="s">
        <v>44</v>
      </c>
      <c r="C6" s="207" t="s">
        <v>43</v>
      </c>
      <c r="D6" s="206" t="s">
        <v>4</v>
      </c>
      <c r="E6" s="206" t="s">
        <v>46</v>
      </c>
      <c r="F6" s="207" t="s">
        <v>47</v>
      </c>
      <c r="G6" s="207" t="s">
        <v>45</v>
      </c>
      <c r="H6" s="79" t="s">
        <v>228</v>
      </c>
      <c r="I6" s="208"/>
      <c r="J6" s="209"/>
      <c r="N6" s="290"/>
      <c r="O6" s="290"/>
    </row>
    <row r="7" spans="1:15">
      <c r="A7" s="255">
        <v>1</v>
      </c>
      <c r="B7" s="280"/>
      <c r="C7" s="256" t="s">
        <v>67</v>
      </c>
      <c r="D7" s="271"/>
      <c r="E7" s="271"/>
      <c r="F7" s="291"/>
      <c r="G7" s="257"/>
      <c r="H7" s="257">
        <f>H8+H10+H12</f>
        <v>11552.460000000001</v>
      </c>
      <c r="I7" s="208"/>
      <c r="J7" s="211"/>
      <c r="K7" s="59"/>
    </row>
    <row r="8" spans="1:15">
      <c r="A8" s="259" t="s">
        <v>160</v>
      </c>
      <c r="B8" s="280"/>
      <c r="C8" s="256" t="s">
        <v>68</v>
      </c>
      <c r="D8" s="272" t="s">
        <v>52</v>
      </c>
      <c r="E8" s="271"/>
      <c r="F8" s="291"/>
      <c r="G8" s="257"/>
      <c r="H8" s="257">
        <f>H9</f>
        <v>4625.59</v>
      </c>
      <c r="I8" s="208"/>
      <c r="J8" s="211"/>
    </row>
    <row r="9" spans="1:15">
      <c r="A9" s="262" t="s">
        <v>183</v>
      </c>
      <c r="B9" s="281" t="s">
        <v>48</v>
      </c>
      <c r="C9" s="258" t="s">
        <v>49</v>
      </c>
      <c r="D9" s="273" t="s">
        <v>50</v>
      </c>
      <c r="E9" s="274">
        <v>1</v>
      </c>
      <c r="F9" s="292">
        <v>3724.91</v>
      </c>
      <c r="G9" s="263">
        <f>IF(E9="","",ROUND(E9*F9,2))</f>
        <v>3724.91</v>
      </c>
      <c r="H9" s="263">
        <f>ROUND(G9*(1+$G$2),2)</f>
        <v>4625.59</v>
      </c>
      <c r="I9" s="208"/>
      <c r="J9" s="211"/>
    </row>
    <row r="10" spans="1:15">
      <c r="A10" s="259" t="s">
        <v>161</v>
      </c>
      <c r="B10" s="280"/>
      <c r="C10" s="256" t="s">
        <v>51</v>
      </c>
      <c r="D10" s="272" t="s">
        <v>52</v>
      </c>
      <c r="E10" s="271"/>
      <c r="F10" s="291"/>
      <c r="G10" s="263" t="str">
        <f t="shared" ref="G10:G73" si="0">IF(E10="","",ROUND(E10*F10,2))</f>
        <v/>
      </c>
      <c r="H10" s="257">
        <f>H11</f>
        <v>4625.59</v>
      </c>
      <c r="I10" s="208"/>
      <c r="J10" s="211"/>
    </row>
    <row r="11" spans="1:15">
      <c r="A11" s="262" t="s">
        <v>162</v>
      </c>
      <c r="B11" s="281" t="s">
        <v>53</v>
      </c>
      <c r="C11" s="258" t="s">
        <v>54</v>
      </c>
      <c r="D11" s="273" t="s">
        <v>50</v>
      </c>
      <c r="E11" s="274">
        <v>1</v>
      </c>
      <c r="F11" s="292">
        <v>3724.91</v>
      </c>
      <c r="G11" s="263">
        <f t="shared" si="0"/>
        <v>3724.91</v>
      </c>
      <c r="H11" s="263">
        <f>ROUND(G11*(1+$G$2),2)</f>
        <v>4625.59</v>
      </c>
      <c r="I11" s="208"/>
      <c r="J11" s="211"/>
    </row>
    <row r="12" spans="1:15">
      <c r="A12" s="259" t="s">
        <v>163</v>
      </c>
      <c r="B12" s="280"/>
      <c r="C12" s="256" t="s">
        <v>55</v>
      </c>
      <c r="D12" s="272" t="s">
        <v>52</v>
      </c>
      <c r="E12" s="271"/>
      <c r="F12" s="291"/>
      <c r="G12" s="263" t="str">
        <f t="shared" si="0"/>
        <v/>
      </c>
      <c r="H12" s="257">
        <f>H13</f>
        <v>2301.2800000000002</v>
      </c>
      <c r="I12" s="208"/>
      <c r="J12" s="211"/>
    </row>
    <row r="13" spans="1:15">
      <c r="A13" s="262" t="s">
        <v>164</v>
      </c>
      <c r="B13" s="281" t="s">
        <v>56</v>
      </c>
      <c r="C13" s="258" t="s">
        <v>57</v>
      </c>
      <c r="D13" s="273" t="s">
        <v>58</v>
      </c>
      <c r="E13" s="274">
        <v>6.4</v>
      </c>
      <c r="F13" s="293">
        <v>289.56</v>
      </c>
      <c r="G13" s="263">
        <f t="shared" si="0"/>
        <v>1853.18</v>
      </c>
      <c r="H13" s="263">
        <f>ROUND(G13*(1+$G$2),2)</f>
        <v>2301.2800000000002</v>
      </c>
      <c r="I13" s="208"/>
      <c r="J13" s="211"/>
    </row>
    <row r="14" spans="1:15">
      <c r="A14" s="255">
        <v>2</v>
      </c>
      <c r="B14" s="280"/>
      <c r="C14" s="256" t="s">
        <v>59</v>
      </c>
      <c r="D14" s="271"/>
      <c r="E14" s="271"/>
      <c r="F14" s="291"/>
      <c r="G14" s="263" t="str">
        <f t="shared" si="0"/>
        <v/>
      </c>
      <c r="H14" s="257">
        <f>H15+H18</f>
        <v>365079.56999999995</v>
      </c>
      <c r="I14" s="208"/>
      <c r="J14" s="211"/>
      <c r="K14" s="59"/>
    </row>
    <row r="15" spans="1:15">
      <c r="A15" s="259" t="s">
        <v>165</v>
      </c>
      <c r="B15" s="280"/>
      <c r="C15" s="256" t="s">
        <v>60</v>
      </c>
      <c r="D15" s="272" t="s">
        <v>52</v>
      </c>
      <c r="E15" s="271"/>
      <c r="F15" s="291"/>
      <c r="G15" s="263" t="str">
        <f t="shared" si="0"/>
        <v/>
      </c>
      <c r="H15" s="257">
        <f>H17+H16</f>
        <v>310835.65999999997</v>
      </c>
      <c r="I15" s="208"/>
      <c r="J15" s="211"/>
    </row>
    <row r="16" spans="1:15" ht="24">
      <c r="A16" s="262" t="s">
        <v>166</v>
      </c>
      <c r="B16" s="281" t="s">
        <v>2059</v>
      </c>
      <c r="C16" s="258" t="s">
        <v>2060</v>
      </c>
      <c r="D16" s="273" t="s">
        <v>65</v>
      </c>
      <c r="E16" s="274">
        <v>12</v>
      </c>
      <c r="F16" s="292">
        <v>1668.44</v>
      </c>
      <c r="G16" s="263">
        <f t="shared" si="0"/>
        <v>20021.28</v>
      </c>
      <c r="H16" s="263">
        <f t="shared" ref="H16:H17" si="1">ROUND(G16*(1+$G$2),2)</f>
        <v>24862.43</v>
      </c>
      <c r="I16" s="208"/>
      <c r="J16" s="211"/>
    </row>
    <row r="17" spans="1:11">
      <c r="A17" s="262" t="s">
        <v>2061</v>
      </c>
      <c r="B17" s="281"/>
      <c r="C17" s="258" t="s">
        <v>61</v>
      </c>
      <c r="D17" s="273" t="s">
        <v>50</v>
      </c>
      <c r="E17" s="274">
        <v>1</v>
      </c>
      <c r="F17" s="294">
        <v>230289.28</v>
      </c>
      <c r="G17" s="263">
        <f t="shared" si="0"/>
        <v>230289.28</v>
      </c>
      <c r="H17" s="263">
        <f t="shared" si="1"/>
        <v>285973.23</v>
      </c>
      <c r="I17" s="208"/>
      <c r="J17" s="211"/>
    </row>
    <row r="18" spans="1:11">
      <c r="A18" s="259" t="s">
        <v>167</v>
      </c>
      <c r="B18" s="280"/>
      <c r="C18" s="256" t="s">
        <v>62</v>
      </c>
      <c r="D18" s="272" t="s">
        <v>52</v>
      </c>
      <c r="E18" s="271"/>
      <c r="F18" s="291"/>
      <c r="G18" s="263" t="str">
        <f t="shared" si="0"/>
        <v/>
      </c>
      <c r="H18" s="257">
        <f>H19+H21+H20</f>
        <v>54243.909999999996</v>
      </c>
      <c r="I18" s="208"/>
      <c r="J18" s="211"/>
    </row>
    <row r="19" spans="1:11">
      <c r="A19" s="262" t="s">
        <v>168</v>
      </c>
      <c r="B19" s="281" t="s">
        <v>63</v>
      </c>
      <c r="C19" s="258" t="s">
        <v>64</v>
      </c>
      <c r="D19" s="273" t="s">
        <v>65</v>
      </c>
      <c r="E19" s="275">
        <v>12</v>
      </c>
      <c r="F19" s="292">
        <v>1200</v>
      </c>
      <c r="G19" s="263">
        <f t="shared" si="0"/>
        <v>14400</v>
      </c>
      <c r="H19" s="263">
        <f t="shared" ref="H19:H21" si="2">ROUND(G19*(1+$G$2),2)</f>
        <v>17881.919999999998</v>
      </c>
      <c r="I19" s="208"/>
      <c r="J19" s="211"/>
    </row>
    <row r="20" spans="1:11" ht="24">
      <c r="A20" s="262" t="s">
        <v>169</v>
      </c>
      <c r="B20" s="281" t="s">
        <v>2062</v>
      </c>
      <c r="C20" s="258" t="s">
        <v>2063</v>
      </c>
      <c r="D20" s="273" t="s">
        <v>65</v>
      </c>
      <c r="E20" s="274">
        <v>24</v>
      </c>
      <c r="F20" s="293">
        <v>937.5</v>
      </c>
      <c r="G20" s="263">
        <f t="shared" si="0"/>
        <v>22500</v>
      </c>
      <c r="H20" s="263">
        <f t="shared" si="2"/>
        <v>27940.5</v>
      </c>
      <c r="I20" s="208"/>
      <c r="J20" s="211"/>
    </row>
    <row r="21" spans="1:11">
      <c r="A21" s="262" t="s">
        <v>2064</v>
      </c>
      <c r="B21" s="281"/>
      <c r="C21" s="258" t="s">
        <v>66</v>
      </c>
      <c r="D21" s="273" t="s">
        <v>50</v>
      </c>
      <c r="E21" s="274">
        <v>1</v>
      </c>
      <c r="F21" s="292">
        <v>6781.68</v>
      </c>
      <c r="G21" s="263">
        <f t="shared" si="0"/>
        <v>6781.68</v>
      </c>
      <c r="H21" s="263">
        <f t="shared" si="2"/>
        <v>8421.49</v>
      </c>
      <c r="I21" s="208"/>
      <c r="J21" s="211"/>
    </row>
    <row r="22" spans="1:11">
      <c r="A22" s="255">
        <v>3</v>
      </c>
      <c r="B22" s="280"/>
      <c r="C22" s="256" t="s">
        <v>247</v>
      </c>
      <c r="D22" s="271"/>
      <c r="E22" s="271"/>
      <c r="F22" s="291"/>
      <c r="G22" s="263" t="str">
        <f t="shared" si="0"/>
        <v/>
      </c>
      <c r="H22" s="257">
        <f>H23+H82+H94+H119+H153</f>
        <v>188398.71</v>
      </c>
      <c r="I22" s="208"/>
      <c r="J22" s="211"/>
      <c r="K22" s="59"/>
    </row>
    <row r="23" spans="1:11" ht="36">
      <c r="A23" s="259" t="s">
        <v>190</v>
      </c>
      <c r="B23" s="280"/>
      <c r="C23" s="256" t="s">
        <v>248</v>
      </c>
      <c r="D23" s="272" t="s">
        <v>52</v>
      </c>
      <c r="E23" s="271"/>
      <c r="F23" s="291"/>
      <c r="G23" s="263" t="str">
        <f t="shared" si="0"/>
        <v/>
      </c>
      <c r="H23" s="257">
        <f>H24+H26+H32+H80</f>
        <v>71480.130000000019</v>
      </c>
      <c r="I23" s="208"/>
      <c r="J23" s="211"/>
    </row>
    <row r="24" spans="1:11">
      <c r="A24" s="260" t="s">
        <v>191</v>
      </c>
      <c r="B24" s="280"/>
      <c r="C24" s="256" t="s">
        <v>249</v>
      </c>
      <c r="D24" s="272" t="s">
        <v>52</v>
      </c>
      <c r="E24" s="271"/>
      <c r="F24" s="291"/>
      <c r="G24" s="263" t="str">
        <f t="shared" si="0"/>
        <v/>
      </c>
      <c r="H24" s="257">
        <f>H25</f>
        <v>1995.82</v>
      </c>
      <c r="I24" s="208"/>
      <c r="J24" s="211"/>
    </row>
    <row r="25" spans="1:11" ht="24">
      <c r="A25" s="264" t="s">
        <v>559</v>
      </c>
      <c r="B25" s="281" t="s">
        <v>250</v>
      </c>
      <c r="C25" s="258" t="s">
        <v>251</v>
      </c>
      <c r="D25" s="273" t="s">
        <v>252</v>
      </c>
      <c r="E25" s="275">
        <v>16</v>
      </c>
      <c r="F25" s="293">
        <v>100.45</v>
      </c>
      <c r="G25" s="263">
        <f t="shared" si="0"/>
        <v>1607.2</v>
      </c>
      <c r="H25" s="263">
        <f>ROUND(G25*(1+$G$2),2)</f>
        <v>1995.82</v>
      </c>
      <c r="I25" s="208"/>
      <c r="J25" s="211"/>
    </row>
    <row r="26" spans="1:11">
      <c r="A26" s="260" t="s">
        <v>560</v>
      </c>
      <c r="B26" s="280"/>
      <c r="C26" s="256" t="s">
        <v>253</v>
      </c>
      <c r="D26" s="272" t="s">
        <v>52</v>
      </c>
      <c r="E26" s="271"/>
      <c r="F26" s="291"/>
      <c r="G26" s="263" t="str">
        <f t="shared" si="0"/>
        <v/>
      </c>
      <c r="H26" s="257">
        <f>SUM(H27:H31)</f>
        <v>12952.820000000002</v>
      </c>
      <c r="I26" s="208"/>
      <c r="J26" s="211"/>
    </row>
    <row r="27" spans="1:11">
      <c r="A27" s="264" t="s">
        <v>561</v>
      </c>
      <c r="B27" s="281" t="s">
        <v>254</v>
      </c>
      <c r="C27" s="258" t="s">
        <v>255</v>
      </c>
      <c r="D27" s="273" t="s">
        <v>252</v>
      </c>
      <c r="E27" s="276">
        <v>176</v>
      </c>
      <c r="F27" s="295">
        <v>13.97</v>
      </c>
      <c r="G27" s="263">
        <f t="shared" si="0"/>
        <v>2458.7199999999998</v>
      </c>
      <c r="H27" s="263">
        <f t="shared" ref="H27:H31" si="3">ROUND(G27*(1+$G$2),2)</f>
        <v>3053.24</v>
      </c>
      <c r="I27" s="208"/>
      <c r="J27" s="211"/>
    </row>
    <row r="28" spans="1:11">
      <c r="A28" s="264" t="s">
        <v>562</v>
      </c>
      <c r="B28" s="281" t="s">
        <v>256</v>
      </c>
      <c r="C28" s="258" t="s">
        <v>257</v>
      </c>
      <c r="D28" s="273" t="s">
        <v>252</v>
      </c>
      <c r="E28" s="276">
        <v>176</v>
      </c>
      <c r="F28" s="295">
        <v>17.260000000000002</v>
      </c>
      <c r="G28" s="263">
        <f t="shared" si="0"/>
        <v>3037.76</v>
      </c>
      <c r="H28" s="263">
        <f t="shared" si="3"/>
        <v>3772.29</v>
      </c>
      <c r="I28" s="208"/>
      <c r="J28" s="211"/>
    </row>
    <row r="29" spans="1:11">
      <c r="A29" s="264" t="s">
        <v>563</v>
      </c>
      <c r="B29" s="281" t="s">
        <v>258</v>
      </c>
      <c r="C29" s="258" t="s">
        <v>259</v>
      </c>
      <c r="D29" s="273" t="s">
        <v>252</v>
      </c>
      <c r="E29" s="276">
        <v>88</v>
      </c>
      <c r="F29" s="295">
        <v>24.17</v>
      </c>
      <c r="G29" s="263">
        <f t="shared" si="0"/>
        <v>2126.96</v>
      </c>
      <c r="H29" s="263">
        <f t="shared" si="3"/>
        <v>2641.26</v>
      </c>
      <c r="I29" s="208"/>
      <c r="J29" s="211"/>
    </row>
    <row r="30" spans="1:11">
      <c r="A30" s="264" t="s">
        <v>564</v>
      </c>
      <c r="B30" s="281" t="s">
        <v>374</v>
      </c>
      <c r="C30" s="258" t="s">
        <v>375</v>
      </c>
      <c r="D30" s="273" t="s">
        <v>252</v>
      </c>
      <c r="E30" s="276">
        <v>24</v>
      </c>
      <c r="F30" s="295">
        <v>92.42</v>
      </c>
      <c r="G30" s="263">
        <f t="shared" si="0"/>
        <v>2218.08</v>
      </c>
      <c r="H30" s="263">
        <f t="shared" si="3"/>
        <v>2754.41</v>
      </c>
      <c r="I30" s="208"/>
      <c r="J30" s="211"/>
    </row>
    <row r="31" spans="1:11">
      <c r="A31" s="264" t="s">
        <v>1873</v>
      </c>
      <c r="B31" s="281" t="s">
        <v>260</v>
      </c>
      <c r="C31" s="258" t="s">
        <v>261</v>
      </c>
      <c r="D31" s="273" t="s">
        <v>252</v>
      </c>
      <c r="E31" s="276">
        <v>44</v>
      </c>
      <c r="F31" s="295">
        <v>13.39</v>
      </c>
      <c r="G31" s="263">
        <f t="shared" si="0"/>
        <v>589.16</v>
      </c>
      <c r="H31" s="263">
        <f t="shared" si="3"/>
        <v>731.62</v>
      </c>
      <c r="I31" s="208"/>
      <c r="J31" s="211"/>
    </row>
    <row r="32" spans="1:11">
      <c r="A32" s="260" t="s">
        <v>565</v>
      </c>
      <c r="B32" s="280"/>
      <c r="C32" s="256" t="s">
        <v>262</v>
      </c>
      <c r="D32" s="272" t="s">
        <v>52</v>
      </c>
      <c r="E32" s="271"/>
      <c r="F32" s="291"/>
      <c r="G32" s="263" t="str">
        <f t="shared" si="0"/>
        <v/>
      </c>
      <c r="H32" s="257">
        <f>SUM(H33:H79)</f>
        <v>56155.470000000008</v>
      </c>
      <c r="I32" s="208"/>
      <c r="J32" s="211"/>
    </row>
    <row r="33" spans="1:10">
      <c r="A33" s="264" t="s">
        <v>566</v>
      </c>
      <c r="B33" s="281" t="s">
        <v>263</v>
      </c>
      <c r="C33" s="258" t="s">
        <v>264</v>
      </c>
      <c r="D33" s="273" t="s">
        <v>50</v>
      </c>
      <c r="E33" s="274">
        <v>1</v>
      </c>
      <c r="F33" s="293">
        <v>985.91</v>
      </c>
      <c r="G33" s="263">
        <f t="shared" si="0"/>
        <v>985.91</v>
      </c>
      <c r="H33" s="263">
        <f t="shared" ref="H33:H79" si="4">ROUND(G33*(1+$G$2),2)</f>
        <v>1224.3</v>
      </c>
      <c r="I33" s="208"/>
      <c r="J33" s="211"/>
    </row>
    <row r="34" spans="1:10">
      <c r="A34" s="264" t="s">
        <v>567</v>
      </c>
      <c r="B34" s="281" t="s">
        <v>265</v>
      </c>
      <c r="C34" s="258" t="s">
        <v>266</v>
      </c>
      <c r="D34" s="273" t="s">
        <v>267</v>
      </c>
      <c r="E34" s="274">
        <v>6</v>
      </c>
      <c r="F34" s="293">
        <v>149.61000000000001</v>
      </c>
      <c r="G34" s="263">
        <f t="shared" si="0"/>
        <v>897.66</v>
      </c>
      <c r="H34" s="263">
        <f t="shared" si="4"/>
        <v>1114.71</v>
      </c>
      <c r="I34" s="208"/>
      <c r="J34" s="211"/>
    </row>
    <row r="35" spans="1:10" ht="24">
      <c r="A35" s="264" t="s">
        <v>568</v>
      </c>
      <c r="B35" s="281" t="s">
        <v>268</v>
      </c>
      <c r="C35" s="258" t="s">
        <v>269</v>
      </c>
      <c r="D35" s="273" t="s">
        <v>50</v>
      </c>
      <c r="E35" s="275">
        <v>48</v>
      </c>
      <c r="F35" s="296">
        <v>0.52</v>
      </c>
      <c r="G35" s="263">
        <f t="shared" si="0"/>
        <v>24.96</v>
      </c>
      <c r="H35" s="263">
        <f t="shared" si="4"/>
        <v>31</v>
      </c>
      <c r="I35" s="208"/>
      <c r="J35" s="211"/>
    </row>
    <row r="36" spans="1:10">
      <c r="A36" s="264" t="s">
        <v>569</v>
      </c>
      <c r="B36" s="281" t="s">
        <v>270</v>
      </c>
      <c r="C36" s="258" t="s">
        <v>271</v>
      </c>
      <c r="D36" s="273" t="s">
        <v>50</v>
      </c>
      <c r="E36" s="274">
        <v>3</v>
      </c>
      <c r="F36" s="296">
        <v>4.5</v>
      </c>
      <c r="G36" s="263">
        <f t="shared" si="0"/>
        <v>13.5</v>
      </c>
      <c r="H36" s="263">
        <f t="shared" si="4"/>
        <v>16.760000000000002</v>
      </c>
      <c r="I36" s="208"/>
      <c r="J36" s="211"/>
    </row>
    <row r="37" spans="1:10">
      <c r="A37" s="264" t="s">
        <v>570</v>
      </c>
      <c r="B37" s="281" t="s">
        <v>272</v>
      </c>
      <c r="C37" s="258" t="s">
        <v>273</v>
      </c>
      <c r="D37" s="273" t="s">
        <v>50</v>
      </c>
      <c r="E37" s="274">
        <v>3</v>
      </c>
      <c r="F37" s="296">
        <v>5.7</v>
      </c>
      <c r="G37" s="263">
        <f t="shared" si="0"/>
        <v>17.100000000000001</v>
      </c>
      <c r="H37" s="263">
        <f t="shared" si="4"/>
        <v>21.23</v>
      </c>
      <c r="I37" s="208"/>
      <c r="J37" s="211"/>
    </row>
    <row r="38" spans="1:10" ht="24">
      <c r="A38" s="264" t="s">
        <v>571</v>
      </c>
      <c r="B38" s="281" t="s">
        <v>274</v>
      </c>
      <c r="C38" s="258" t="s">
        <v>275</v>
      </c>
      <c r="D38" s="273" t="s">
        <v>276</v>
      </c>
      <c r="E38" s="275">
        <v>80</v>
      </c>
      <c r="F38" s="295">
        <v>29.19</v>
      </c>
      <c r="G38" s="263">
        <f t="shared" si="0"/>
        <v>2335.1999999999998</v>
      </c>
      <c r="H38" s="263">
        <f t="shared" si="4"/>
        <v>2899.85</v>
      </c>
      <c r="I38" s="208"/>
      <c r="J38" s="211"/>
    </row>
    <row r="39" spans="1:10">
      <c r="A39" s="264" t="s">
        <v>572</v>
      </c>
      <c r="B39" s="281" t="s">
        <v>277</v>
      </c>
      <c r="C39" s="258" t="s">
        <v>278</v>
      </c>
      <c r="D39" s="273" t="s">
        <v>276</v>
      </c>
      <c r="E39" s="275">
        <v>30</v>
      </c>
      <c r="F39" s="295">
        <v>12.42</v>
      </c>
      <c r="G39" s="263">
        <f t="shared" si="0"/>
        <v>372.6</v>
      </c>
      <c r="H39" s="263">
        <f t="shared" si="4"/>
        <v>462.69</v>
      </c>
      <c r="I39" s="208"/>
      <c r="J39" s="211"/>
    </row>
    <row r="40" spans="1:10">
      <c r="A40" s="264" t="s">
        <v>573</v>
      </c>
      <c r="B40" s="281" t="s">
        <v>279</v>
      </c>
      <c r="C40" s="258" t="s">
        <v>280</v>
      </c>
      <c r="D40" s="273" t="s">
        <v>50</v>
      </c>
      <c r="E40" s="274">
        <v>3</v>
      </c>
      <c r="F40" s="293">
        <v>253.37</v>
      </c>
      <c r="G40" s="263">
        <f t="shared" si="0"/>
        <v>760.11</v>
      </c>
      <c r="H40" s="263">
        <f t="shared" si="4"/>
        <v>943.9</v>
      </c>
      <c r="I40" s="208"/>
      <c r="J40" s="211"/>
    </row>
    <row r="41" spans="1:10">
      <c r="A41" s="264" t="s">
        <v>574</v>
      </c>
      <c r="B41" s="281" t="s">
        <v>281</v>
      </c>
      <c r="C41" s="258" t="s">
        <v>282</v>
      </c>
      <c r="D41" s="273" t="s">
        <v>50</v>
      </c>
      <c r="E41" s="274">
        <v>3</v>
      </c>
      <c r="F41" s="296">
        <v>3.83</v>
      </c>
      <c r="G41" s="263">
        <f t="shared" si="0"/>
        <v>11.49</v>
      </c>
      <c r="H41" s="263">
        <f t="shared" si="4"/>
        <v>14.27</v>
      </c>
      <c r="I41" s="208"/>
      <c r="J41" s="211"/>
    </row>
    <row r="42" spans="1:10">
      <c r="A42" s="264" t="s">
        <v>575</v>
      </c>
      <c r="B42" s="281" t="s">
        <v>283</v>
      </c>
      <c r="C42" s="258" t="s">
        <v>284</v>
      </c>
      <c r="D42" s="273" t="s">
        <v>50</v>
      </c>
      <c r="E42" s="274">
        <v>3</v>
      </c>
      <c r="F42" s="295">
        <v>27.1</v>
      </c>
      <c r="G42" s="263">
        <f t="shared" si="0"/>
        <v>81.3</v>
      </c>
      <c r="H42" s="263">
        <f t="shared" si="4"/>
        <v>100.96</v>
      </c>
      <c r="I42" s="208"/>
      <c r="J42" s="211"/>
    </row>
    <row r="43" spans="1:10">
      <c r="A43" s="264" t="s">
        <v>576</v>
      </c>
      <c r="B43" s="281" t="s">
        <v>285</v>
      </c>
      <c r="C43" s="258" t="s">
        <v>286</v>
      </c>
      <c r="D43" s="273" t="s">
        <v>50</v>
      </c>
      <c r="E43" s="274">
        <v>3</v>
      </c>
      <c r="F43" s="295">
        <v>13.18</v>
      </c>
      <c r="G43" s="263">
        <f t="shared" si="0"/>
        <v>39.54</v>
      </c>
      <c r="H43" s="263">
        <f t="shared" si="4"/>
        <v>49.1</v>
      </c>
      <c r="I43" s="208"/>
      <c r="J43" s="211"/>
    </row>
    <row r="44" spans="1:10">
      <c r="A44" s="264" t="s">
        <v>577</v>
      </c>
      <c r="B44" s="281" t="s">
        <v>287</v>
      </c>
      <c r="C44" s="258" t="s">
        <v>288</v>
      </c>
      <c r="D44" s="273" t="s">
        <v>267</v>
      </c>
      <c r="E44" s="274">
        <v>4</v>
      </c>
      <c r="F44" s="296">
        <v>0.86</v>
      </c>
      <c r="G44" s="263">
        <f t="shared" si="0"/>
        <v>3.44</v>
      </c>
      <c r="H44" s="263">
        <f t="shared" si="4"/>
        <v>4.2699999999999996</v>
      </c>
      <c r="I44" s="208"/>
      <c r="J44" s="211"/>
    </row>
    <row r="45" spans="1:10">
      <c r="A45" s="264" t="s">
        <v>578</v>
      </c>
      <c r="B45" s="281" t="s">
        <v>289</v>
      </c>
      <c r="C45" s="258" t="s">
        <v>290</v>
      </c>
      <c r="D45" s="273" t="s">
        <v>291</v>
      </c>
      <c r="E45" s="274">
        <v>6</v>
      </c>
      <c r="F45" s="296">
        <v>4.84</v>
      </c>
      <c r="G45" s="263">
        <f t="shared" si="0"/>
        <v>29.04</v>
      </c>
      <c r="H45" s="263">
        <f t="shared" si="4"/>
        <v>36.06</v>
      </c>
      <c r="I45" s="208"/>
      <c r="J45" s="211"/>
    </row>
    <row r="46" spans="1:10">
      <c r="A46" s="264" t="s">
        <v>579</v>
      </c>
      <c r="B46" s="281" t="s">
        <v>292</v>
      </c>
      <c r="C46" s="258" t="s">
        <v>293</v>
      </c>
      <c r="D46" s="273" t="s">
        <v>50</v>
      </c>
      <c r="E46" s="274">
        <v>1</v>
      </c>
      <c r="F46" s="295">
        <v>24.78</v>
      </c>
      <c r="G46" s="263">
        <f t="shared" si="0"/>
        <v>24.78</v>
      </c>
      <c r="H46" s="263">
        <f t="shared" si="4"/>
        <v>30.77</v>
      </c>
      <c r="I46" s="208"/>
      <c r="J46" s="211"/>
    </row>
    <row r="47" spans="1:10">
      <c r="A47" s="264" t="s">
        <v>580</v>
      </c>
      <c r="B47" s="281" t="s">
        <v>294</v>
      </c>
      <c r="C47" s="258" t="s">
        <v>295</v>
      </c>
      <c r="D47" s="273" t="s">
        <v>50</v>
      </c>
      <c r="E47" s="274">
        <v>4</v>
      </c>
      <c r="F47" s="296">
        <v>5.0999999999999996</v>
      </c>
      <c r="G47" s="263">
        <f t="shared" si="0"/>
        <v>20.399999999999999</v>
      </c>
      <c r="H47" s="263">
        <f t="shared" si="4"/>
        <v>25.33</v>
      </c>
      <c r="I47" s="208"/>
      <c r="J47" s="211"/>
    </row>
    <row r="48" spans="1:10">
      <c r="A48" s="264" t="s">
        <v>581</v>
      </c>
      <c r="B48" s="281" t="s">
        <v>296</v>
      </c>
      <c r="C48" s="258" t="s">
        <v>297</v>
      </c>
      <c r="D48" s="273" t="s">
        <v>298</v>
      </c>
      <c r="E48" s="275">
        <v>20</v>
      </c>
      <c r="F48" s="295">
        <v>45.92</v>
      </c>
      <c r="G48" s="263">
        <f t="shared" si="0"/>
        <v>918.4</v>
      </c>
      <c r="H48" s="263">
        <f t="shared" si="4"/>
        <v>1140.47</v>
      </c>
      <c r="I48" s="208"/>
      <c r="J48" s="211"/>
    </row>
    <row r="49" spans="1:10" ht="24">
      <c r="A49" s="264" t="s">
        <v>582</v>
      </c>
      <c r="B49" s="281" t="s">
        <v>299</v>
      </c>
      <c r="C49" s="258" t="s">
        <v>300</v>
      </c>
      <c r="D49" s="273" t="s">
        <v>276</v>
      </c>
      <c r="E49" s="274">
        <v>6</v>
      </c>
      <c r="F49" s="295">
        <v>70.27</v>
      </c>
      <c r="G49" s="263">
        <f t="shared" si="0"/>
        <v>421.62</v>
      </c>
      <c r="H49" s="263">
        <f t="shared" si="4"/>
        <v>523.57000000000005</v>
      </c>
      <c r="I49" s="208"/>
      <c r="J49" s="211"/>
    </row>
    <row r="50" spans="1:10">
      <c r="A50" s="264" t="s">
        <v>583</v>
      </c>
      <c r="B50" s="281" t="s">
        <v>301</v>
      </c>
      <c r="C50" s="258" t="s">
        <v>302</v>
      </c>
      <c r="D50" s="273" t="s">
        <v>276</v>
      </c>
      <c r="E50" s="274">
        <v>1</v>
      </c>
      <c r="F50" s="296">
        <v>3.36</v>
      </c>
      <c r="G50" s="263">
        <f t="shared" si="0"/>
        <v>3.36</v>
      </c>
      <c r="H50" s="263">
        <f t="shared" si="4"/>
        <v>4.17</v>
      </c>
      <c r="I50" s="208"/>
      <c r="J50" s="211"/>
    </row>
    <row r="51" spans="1:10" ht="24">
      <c r="A51" s="264" t="s">
        <v>584</v>
      </c>
      <c r="B51" s="281" t="s">
        <v>303</v>
      </c>
      <c r="C51" s="258" t="s">
        <v>304</v>
      </c>
      <c r="D51" s="273" t="s">
        <v>50</v>
      </c>
      <c r="E51" s="274">
        <v>4</v>
      </c>
      <c r="F51" s="295">
        <v>98.76</v>
      </c>
      <c r="G51" s="263">
        <f t="shared" si="0"/>
        <v>395.04</v>
      </c>
      <c r="H51" s="263">
        <f t="shared" si="4"/>
        <v>490.56</v>
      </c>
      <c r="I51" s="208"/>
      <c r="J51" s="211"/>
    </row>
    <row r="52" spans="1:10" ht="24">
      <c r="A52" s="264" t="s">
        <v>585</v>
      </c>
      <c r="B52" s="281" t="s">
        <v>305</v>
      </c>
      <c r="C52" s="258" t="s">
        <v>306</v>
      </c>
      <c r="D52" s="273" t="s">
        <v>50</v>
      </c>
      <c r="E52" s="274">
        <v>6</v>
      </c>
      <c r="F52" s="295">
        <v>17.39</v>
      </c>
      <c r="G52" s="263">
        <f t="shared" si="0"/>
        <v>104.34</v>
      </c>
      <c r="H52" s="263">
        <f t="shared" si="4"/>
        <v>129.57</v>
      </c>
      <c r="I52" s="208"/>
      <c r="J52" s="211"/>
    </row>
    <row r="53" spans="1:10">
      <c r="A53" s="264" t="s">
        <v>586</v>
      </c>
      <c r="B53" s="281" t="s">
        <v>307</v>
      </c>
      <c r="C53" s="258" t="s">
        <v>308</v>
      </c>
      <c r="D53" s="273" t="s">
        <v>267</v>
      </c>
      <c r="E53" s="274">
        <v>3</v>
      </c>
      <c r="F53" s="293">
        <v>183.31</v>
      </c>
      <c r="G53" s="263">
        <f t="shared" si="0"/>
        <v>549.92999999999995</v>
      </c>
      <c r="H53" s="263">
        <f t="shared" si="4"/>
        <v>682.9</v>
      </c>
      <c r="I53" s="208"/>
      <c r="J53" s="211"/>
    </row>
    <row r="54" spans="1:10">
      <c r="A54" s="264" t="s">
        <v>587</v>
      </c>
      <c r="B54" s="281" t="s">
        <v>309</v>
      </c>
      <c r="C54" s="258" t="s">
        <v>310</v>
      </c>
      <c r="D54" s="273" t="s">
        <v>50</v>
      </c>
      <c r="E54" s="274">
        <v>3</v>
      </c>
      <c r="F54" s="295">
        <v>25.88</v>
      </c>
      <c r="G54" s="263">
        <f t="shared" si="0"/>
        <v>77.64</v>
      </c>
      <c r="H54" s="263">
        <f t="shared" si="4"/>
        <v>96.41</v>
      </c>
      <c r="I54" s="208"/>
      <c r="J54" s="211"/>
    </row>
    <row r="55" spans="1:10" ht="24">
      <c r="A55" s="264" t="s">
        <v>588</v>
      </c>
      <c r="B55" s="281" t="s">
        <v>311</v>
      </c>
      <c r="C55" s="258" t="s">
        <v>312</v>
      </c>
      <c r="D55" s="273" t="s">
        <v>50</v>
      </c>
      <c r="E55" s="274">
        <v>3</v>
      </c>
      <c r="F55" s="295">
        <v>20.55</v>
      </c>
      <c r="G55" s="263">
        <f t="shared" si="0"/>
        <v>61.65</v>
      </c>
      <c r="H55" s="263">
        <f t="shared" si="4"/>
        <v>76.56</v>
      </c>
      <c r="I55" s="208"/>
      <c r="J55" s="211"/>
    </row>
    <row r="56" spans="1:10">
      <c r="A56" s="264" t="s">
        <v>589</v>
      </c>
      <c r="B56" s="281" t="s">
        <v>313</v>
      </c>
      <c r="C56" s="258" t="s">
        <v>314</v>
      </c>
      <c r="D56" s="273" t="s">
        <v>50</v>
      </c>
      <c r="E56" s="274">
        <v>3</v>
      </c>
      <c r="F56" s="295">
        <v>13.25</v>
      </c>
      <c r="G56" s="263">
        <f t="shared" si="0"/>
        <v>39.75</v>
      </c>
      <c r="H56" s="263">
        <f t="shared" si="4"/>
        <v>49.36</v>
      </c>
      <c r="I56" s="208"/>
      <c r="J56" s="211"/>
    </row>
    <row r="57" spans="1:10">
      <c r="A57" s="264" t="s">
        <v>590</v>
      </c>
      <c r="B57" s="281" t="s">
        <v>315</v>
      </c>
      <c r="C57" s="258" t="s">
        <v>316</v>
      </c>
      <c r="D57" s="273" t="s">
        <v>50</v>
      </c>
      <c r="E57" s="274">
        <v>3</v>
      </c>
      <c r="F57" s="295">
        <v>49.8</v>
      </c>
      <c r="G57" s="263">
        <f t="shared" si="0"/>
        <v>149.4</v>
      </c>
      <c r="H57" s="263">
        <f t="shared" si="4"/>
        <v>185.52</v>
      </c>
      <c r="I57" s="208"/>
      <c r="J57" s="211"/>
    </row>
    <row r="58" spans="1:10">
      <c r="A58" s="264" t="s">
        <v>591</v>
      </c>
      <c r="B58" s="281" t="s">
        <v>317</v>
      </c>
      <c r="C58" s="258" t="s">
        <v>318</v>
      </c>
      <c r="D58" s="273" t="s">
        <v>267</v>
      </c>
      <c r="E58" s="274">
        <v>3</v>
      </c>
      <c r="F58" s="296">
        <v>8.01</v>
      </c>
      <c r="G58" s="263">
        <f t="shared" si="0"/>
        <v>24.03</v>
      </c>
      <c r="H58" s="263">
        <f t="shared" si="4"/>
        <v>29.84</v>
      </c>
      <c r="I58" s="208"/>
      <c r="J58" s="211"/>
    </row>
    <row r="59" spans="1:10" ht="24">
      <c r="A59" s="264" t="s">
        <v>592</v>
      </c>
      <c r="B59" s="281" t="s">
        <v>319</v>
      </c>
      <c r="C59" s="258" t="s">
        <v>320</v>
      </c>
      <c r="D59" s="273" t="s">
        <v>50</v>
      </c>
      <c r="E59" s="274">
        <v>8</v>
      </c>
      <c r="F59" s="293">
        <v>212.34</v>
      </c>
      <c r="G59" s="263">
        <f t="shared" si="0"/>
        <v>1698.72</v>
      </c>
      <c r="H59" s="263">
        <f t="shared" si="4"/>
        <v>2109.4699999999998</v>
      </c>
      <c r="I59" s="208"/>
      <c r="J59" s="211"/>
    </row>
    <row r="60" spans="1:10">
      <c r="A60" s="264" t="s">
        <v>593</v>
      </c>
      <c r="B60" s="281" t="s">
        <v>321</v>
      </c>
      <c r="C60" s="258" t="s">
        <v>322</v>
      </c>
      <c r="D60" s="273" t="s">
        <v>50</v>
      </c>
      <c r="E60" s="274">
        <v>4</v>
      </c>
      <c r="F60" s="296">
        <v>3.96</v>
      </c>
      <c r="G60" s="263">
        <f t="shared" si="0"/>
        <v>15.84</v>
      </c>
      <c r="H60" s="263">
        <f t="shared" si="4"/>
        <v>19.670000000000002</v>
      </c>
      <c r="I60" s="208"/>
      <c r="J60" s="211"/>
    </row>
    <row r="61" spans="1:10" ht="24">
      <c r="A61" s="264" t="s">
        <v>594</v>
      </c>
      <c r="B61" s="281" t="s">
        <v>323</v>
      </c>
      <c r="C61" s="258" t="s">
        <v>324</v>
      </c>
      <c r="D61" s="273" t="s">
        <v>50</v>
      </c>
      <c r="E61" s="274">
        <v>2</v>
      </c>
      <c r="F61" s="296">
        <v>7.62</v>
      </c>
      <c r="G61" s="263">
        <f t="shared" si="0"/>
        <v>15.24</v>
      </c>
      <c r="H61" s="263">
        <f t="shared" si="4"/>
        <v>18.93</v>
      </c>
      <c r="I61" s="208"/>
      <c r="J61" s="211"/>
    </row>
    <row r="62" spans="1:10">
      <c r="A62" s="264" t="s">
        <v>595</v>
      </c>
      <c r="B62" s="281" t="s">
        <v>325</v>
      </c>
      <c r="C62" s="258" t="s">
        <v>326</v>
      </c>
      <c r="D62" s="273" t="s">
        <v>50</v>
      </c>
      <c r="E62" s="274">
        <v>3</v>
      </c>
      <c r="F62" s="295">
        <v>13.64</v>
      </c>
      <c r="G62" s="263">
        <f t="shared" si="0"/>
        <v>40.92</v>
      </c>
      <c r="H62" s="263">
        <f t="shared" si="4"/>
        <v>50.81</v>
      </c>
      <c r="I62" s="208"/>
      <c r="J62" s="211"/>
    </row>
    <row r="63" spans="1:10">
      <c r="A63" s="264" t="s">
        <v>596</v>
      </c>
      <c r="B63" s="281" t="s">
        <v>327</v>
      </c>
      <c r="C63" s="258" t="s">
        <v>328</v>
      </c>
      <c r="D63" s="273" t="s">
        <v>50</v>
      </c>
      <c r="E63" s="274">
        <v>4</v>
      </c>
      <c r="F63" s="295">
        <v>12.98</v>
      </c>
      <c r="G63" s="263">
        <f t="shared" si="0"/>
        <v>51.92</v>
      </c>
      <c r="H63" s="263">
        <f t="shared" si="4"/>
        <v>64.47</v>
      </c>
      <c r="I63" s="208"/>
      <c r="J63" s="211"/>
    </row>
    <row r="64" spans="1:10">
      <c r="A64" s="264" t="s">
        <v>597</v>
      </c>
      <c r="B64" s="281" t="s">
        <v>329</v>
      </c>
      <c r="C64" s="258" t="s">
        <v>330</v>
      </c>
      <c r="D64" s="273" t="s">
        <v>50</v>
      </c>
      <c r="E64" s="274">
        <v>8</v>
      </c>
      <c r="F64" s="295">
        <v>10.38</v>
      </c>
      <c r="G64" s="263">
        <f t="shared" si="0"/>
        <v>83.04</v>
      </c>
      <c r="H64" s="263">
        <f t="shared" si="4"/>
        <v>103.12</v>
      </c>
      <c r="I64" s="208"/>
      <c r="J64" s="211"/>
    </row>
    <row r="65" spans="1:10">
      <c r="A65" s="264" t="s">
        <v>598</v>
      </c>
      <c r="B65" s="281" t="s">
        <v>331</v>
      </c>
      <c r="C65" s="258" t="s">
        <v>332</v>
      </c>
      <c r="D65" s="273" t="s">
        <v>50</v>
      </c>
      <c r="E65" s="274">
        <v>3</v>
      </c>
      <c r="F65" s="296">
        <v>7.73</v>
      </c>
      <c r="G65" s="263">
        <f t="shared" si="0"/>
        <v>23.19</v>
      </c>
      <c r="H65" s="263">
        <f t="shared" si="4"/>
        <v>28.8</v>
      </c>
      <c r="I65" s="208"/>
      <c r="J65" s="211"/>
    </row>
    <row r="66" spans="1:10">
      <c r="A66" s="264" t="s">
        <v>599</v>
      </c>
      <c r="B66" s="281" t="s">
        <v>333</v>
      </c>
      <c r="C66" s="258" t="s">
        <v>334</v>
      </c>
      <c r="D66" s="273" t="s">
        <v>50</v>
      </c>
      <c r="E66" s="274">
        <v>3</v>
      </c>
      <c r="F66" s="296">
        <v>7.92</v>
      </c>
      <c r="G66" s="263">
        <f t="shared" si="0"/>
        <v>23.76</v>
      </c>
      <c r="H66" s="263">
        <f t="shared" si="4"/>
        <v>29.51</v>
      </c>
      <c r="I66" s="208"/>
      <c r="J66" s="211"/>
    </row>
    <row r="67" spans="1:10">
      <c r="A67" s="264" t="s">
        <v>600</v>
      </c>
      <c r="B67" s="281" t="s">
        <v>335</v>
      </c>
      <c r="C67" s="258" t="s">
        <v>336</v>
      </c>
      <c r="D67" s="273" t="s">
        <v>50</v>
      </c>
      <c r="E67" s="275">
        <v>15</v>
      </c>
      <c r="F67" s="295">
        <v>13.22</v>
      </c>
      <c r="G67" s="263">
        <f t="shared" si="0"/>
        <v>198.3</v>
      </c>
      <c r="H67" s="263">
        <f t="shared" si="4"/>
        <v>246.25</v>
      </c>
      <c r="I67" s="208"/>
      <c r="J67" s="211"/>
    </row>
    <row r="68" spans="1:10">
      <c r="A68" s="264" t="s">
        <v>601</v>
      </c>
      <c r="B68" s="281" t="s">
        <v>337</v>
      </c>
      <c r="C68" s="258" t="s">
        <v>338</v>
      </c>
      <c r="D68" s="273" t="s">
        <v>276</v>
      </c>
      <c r="E68" s="275">
        <v>60</v>
      </c>
      <c r="F68" s="295">
        <v>23.2</v>
      </c>
      <c r="G68" s="263">
        <f t="shared" si="0"/>
        <v>1392</v>
      </c>
      <c r="H68" s="263">
        <f t="shared" si="4"/>
        <v>1728.59</v>
      </c>
      <c r="I68" s="208"/>
      <c r="J68" s="211"/>
    </row>
    <row r="69" spans="1:10" ht="24">
      <c r="A69" s="264" t="s">
        <v>602</v>
      </c>
      <c r="B69" s="281" t="s">
        <v>339</v>
      </c>
      <c r="C69" s="258" t="s">
        <v>340</v>
      </c>
      <c r="D69" s="273" t="s">
        <v>50</v>
      </c>
      <c r="E69" s="274">
        <v>5</v>
      </c>
      <c r="F69" s="295">
        <v>68.75</v>
      </c>
      <c r="G69" s="263">
        <f t="shared" si="0"/>
        <v>343.75</v>
      </c>
      <c r="H69" s="263">
        <f t="shared" si="4"/>
        <v>426.87</v>
      </c>
      <c r="I69" s="208"/>
      <c r="J69" s="211"/>
    </row>
    <row r="70" spans="1:10" ht="24">
      <c r="A70" s="264" t="s">
        <v>603</v>
      </c>
      <c r="B70" s="281" t="s">
        <v>341</v>
      </c>
      <c r="C70" s="258" t="s">
        <v>342</v>
      </c>
      <c r="D70" s="273" t="s">
        <v>50</v>
      </c>
      <c r="E70" s="274">
        <v>1</v>
      </c>
      <c r="F70" s="293">
        <v>396</v>
      </c>
      <c r="G70" s="263">
        <f t="shared" si="0"/>
        <v>396</v>
      </c>
      <c r="H70" s="263">
        <f t="shared" si="4"/>
        <v>491.75</v>
      </c>
      <c r="I70" s="208"/>
      <c r="J70" s="211"/>
    </row>
    <row r="71" spans="1:10">
      <c r="A71" s="264" t="s">
        <v>604</v>
      </c>
      <c r="B71" s="281" t="s">
        <v>2073</v>
      </c>
      <c r="C71" s="258" t="s">
        <v>2072</v>
      </c>
      <c r="D71" s="273" t="s">
        <v>267</v>
      </c>
      <c r="E71" s="275">
        <v>14</v>
      </c>
      <c r="F71" s="295">
        <v>13.9</v>
      </c>
      <c r="G71" s="263">
        <f t="shared" si="0"/>
        <v>194.6</v>
      </c>
      <c r="H71" s="263">
        <f t="shared" si="4"/>
        <v>241.65</v>
      </c>
      <c r="I71" s="208"/>
      <c r="J71" s="211"/>
    </row>
    <row r="72" spans="1:10" ht="24">
      <c r="A72" s="264" t="s">
        <v>605</v>
      </c>
      <c r="B72" s="281" t="s">
        <v>343</v>
      </c>
      <c r="C72" s="258" t="s">
        <v>344</v>
      </c>
      <c r="D72" s="273" t="s">
        <v>276</v>
      </c>
      <c r="E72" s="277">
        <v>260</v>
      </c>
      <c r="F72" s="293">
        <v>100</v>
      </c>
      <c r="G72" s="263">
        <f t="shared" si="0"/>
        <v>26000</v>
      </c>
      <c r="H72" s="263">
        <f t="shared" si="4"/>
        <v>32286.799999999999</v>
      </c>
      <c r="I72" s="208"/>
      <c r="J72" s="211"/>
    </row>
    <row r="73" spans="1:10" ht="24">
      <c r="A73" s="264" t="s">
        <v>606</v>
      </c>
      <c r="B73" s="281" t="s">
        <v>345</v>
      </c>
      <c r="C73" s="258" t="s">
        <v>346</v>
      </c>
      <c r="D73" s="273" t="s">
        <v>276</v>
      </c>
      <c r="E73" s="275">
        <v>90</v>
      </c>
      <c r="F73" s="295">
        <v>51.5</v>
      </c>
      <c r="G73" s="263">
        <f t="shared" si="0"/>
        <v>4635</v>
      </c>
      <c r="H73" s="263">
        <f t="shared" si="4"/>
        <v>5755.74</v>
      </c>
      <c r="I73" s="208"/>
      <c r="J73" s="211"/>
    </row>
    <row r="74" spans="1:10" ht="24">
      <c r="A74" s="264" t="s">
        <v>607</v>
      </c>
      <c r="B74" s="281" t="s">
        <v>347</v>
      </c>
      <c r="C74" s="258" t="s">
        <v>348</v>
      </c>
      <c r="D74" s="273" t="s">
        <v>276</v>
      </c>
      <c r="E74" s="275">
        <v>18</v>
      </c>
      <c r="F74" s="295">
        <v>16.34</v>
      </c>
      <c r="G74" s="263">
        <f t="shared" ref="G74:G137" si="5">IF(E74="","",ROUND(E74*F74,2))</f>
        <v>294.12</v>
      </c>
      <c r="H74" s="263">
        <f t="shared" si="4"/>
        <v>365.24</v>
      </c>
      <c r="I74" s="208"/>
      <c r="J74" s="211"/>
    </row>
    <row r="75" spans="1:10" ht="24">
      <c r="A75" s="264" t="s">
        <v>608</v>
      </c>
      <c r="B75" s="281" t="s">
        <v>349</v>
      </c>
      <c r="C75" s="258" t="s">
        <v>350</v>
      </c>
      <c r="D75" s="273" t="s">
        <v>50</v>
      </c>
      <c r="E75" s="274">
        <v>3</v>
      </c>
      <c r="F75" s="296">
        <v>4.29</v>
      </c>
      <c r="G75" s="263">
        <f t="shared" si="5"/>
        <v>12.87</v>
      </c>
      <c r="H75" s="263">
        <f t="shared" si="4"/>
        <v>15.98</v>
      </c>
      <c r="I75" s="208"/>
      <c r="J75" s="211"/>
    </row>
    <row r="76" spans="1:10">
      <c r="A76" s="264" t="s">
        <v>609</v>
      </c>
      <c r="B76" s="281" t="s">
        <v>180</v>
      </c>
      <c r="C76" s="258" t="s">
        <v>351</v>
      </c>
      <c r="D76" s="273" t="s">
        <v>173</v>
      </c>
      <c r="E76" s="274">
        <v>3</v>
      </c>
      <c r="F76" s="293">
        <v>262</v>
      </c>
      <c r="G76" s="263">
        <f t="shared" si="5"/>
        <v>786</v>
      </c>
      <c r="H76" s="263">
        <f t="shared" si="4"/>
        <v>976.05</v>
      </c>
      <c r="I76" s="208"/>
      <c r="J76" s="211"/>
    </row>
    <row r="77" spans="1:10" ht="24">
      <c r="A77" s="264" t="s">
        <v>610</v>
      </c>
      <c r="B77" s="281" t="s">
        <v>352</v>
      </c>
      <c r="C77" s="258" t="s">
        <v>353</v>
      </c>
      <c r="D77" s="273" t="s">
        <v>50</v>
      </c>
      <c r="E77" s="274">
        <v>7</v>
      </c>
      <c r="F77" s="296">
        <v>3.55</v>
      </c>
      <c r="G77" s="263">
        <f t="shared" si="5"/>
        <v>24.85</v>
      </c>
      <c r="H77" s="263">
        <f t="shared" si="4"/>
        <v>30.86</v>
      </c>
      <c r="I77" s="208"/>
      <c r="J77" s="211"/>
    </row>
    <row r="78" spans="1:10" ht="24">
      <c r="A78" s="264" t="s">
        <v>611</v>
      </c>
      <c r="B78" s="281" t="s">
        <v>354</v>
      </c>
      <c r="C78" s="258" t="s">
        <v>355</v>
      </c>
      <c r="D78" s="273" t="s">
        <v>50</v>
      </c>
      <c r="E78" s="274">
        <v>1</v>
      </c>
      <c r="F78" s="293">
        <v>560</v>
      </c>
      <c r="G78" s="263">
        <f t="shared" si="5"/>
        <v>560</v>
      </c>
      <c r="H78" s="263">
        <f t="shared" si="4"/>
        <v>695.41</v>
      </c>
      <c r="I78" s="208"/>
      <c r="J78" s="211"/>
    </row>
    <row r="79" spans="1:10" ht="24">
      <c r="A79" s="264" t="s">
        <v>612</v>
      </c>
      <c r="B79" s="281" t="s">
        <v>339</v>
      </c>
      <c r="C79" s="258" t="s">
        <v>340</v>
      </c>
      <c r="D79" s="273" t="s">
        <v>50</v>
      </c>
      <c r="E79" s="274">
        <v>1</v>
      </c>
      <c r="F79" s="295">
        <v>68.75</v>
      </c>
      <c r="G79" s="263">
        <f t="shared" si="5"/>
        <v>68.75</v>
      </c>
      <c r="H79" s="263">
        <f t="shared" si="4"/>
        <v>85.37</v>
      </c>
      <c r="I79" s="208"/>
      <c r="J79" s="211"/>
    </row>
    <row r="80" spans="1:10">
      <c r="A80" s="260" t="s">
        <v>613</v>
      </c>
      <c r="B80" s="280"/>
      <c r="C80" s="256" t="s">
        <v>356</v>
      </c>
      <c r="D80" s="272" t="s">
        <v>52</v>
      </c>
      <c r="E80" s="271"/>
      <c r="F80" s="291"/>
      <c r="G80" s="263" t="str">
        <f t="shared" si="5"/>
        <v/>
      </c>
      <c r="H80" s="257">
        <f>H81</f>
        <v>376.02</v>
      </c>
      <c r="I80" s="208"/>
      <c r="J80" s="211"/>
    </row>
    <row r="81" spans="1:10" ht="24">
      <c r="A81" s="264" t="s">
        <v>614</v>
      </c>
      <c r="B81" s="281" t="s">
        <v>357</v>
      </c>
      <c r="C81" s="258" t="s">
        <v>358</v>
      </c>
      <c r="D81" s="273" t="s">
        <v>50</v>
      </c>
      <c r="E81" s="274">
        <v>1</v>
      </c>
      <c r="F81" s="293">
        <v>302.8</v>
      </c>
      <c r="G81" s="263">
        <f t="shared" si="5"/>
        <v>302.8</v>
      </c>
      <c r="H81" s="263">
        <f>ROUND(G81*(1+$G$2),2)</f>
        <v>376.02</v>
      </c>
      <c r="I81" s="208"/>
      <c r="J81" s="211"/>
    </row>
    <row r="82" spans="1:10">
      <c r="A82" s="259" t="s">
        <v>192</v>
      </c>
      <c r="B82" s="280"/>
      <c r="C82" s="256" t="s">
        <v>359</v>
      </c>
      <c r="D82" s="272" t="s">
        <v>52</v>
      </c>
      <c r="E82" s="271"/>
      <c r="F82" s="291"/>
      <c r="G82" s="263" t="str">
        <f t="shared" si="5"/>
        <v/>
      </c>
      <c r="H82" s="257">
        <f>H83+H86</f>
        <v>6740.9599999999991</v>
      </c>
      <c r="I82" s="208"/>
      <c r="J82" s="211"/>
    </row>
    <row r="83" spans="1:10">
      <c r="A83" s="260" t="s">
        <v>193</v>
      </c>
      <c r="B83" s="280"/>
      <c r="C83" s="256" t="s">
        <v>253</v>
      </c>
      <c r="D83" s="272" t="s">
        <v>52</v>
      </c>
      <c r="E83" s="271"/>
      <c r="F83" s="291"/>
      <c r="G83" s="263" t="str">
        <f t="shared" si="5"/>
        <v/>
      </c>
      <c r="H83" s="257">
        <f>H84+H85</f>
        <v>1857.36</v>
      </c>
      <c r="I83" s="208"/>
      <c r="J83" s="211"/>
    </row>
    <row r="84" spans="1:10">
      <c r="A84" s="264" t="s">
        <v>615</v>
      </c>
      <c r="B84" s="281" t="s">
        <v>256</v>
      </c>
      <c r="C84" s="258" t="s">
        <v>257</v>
      </c>
      <c r="D84" s="273" t="s">
        <v>252</v>
      </c>
      <c r="E84" s="275">
        <v>30</v>
      </c>
      <c r="F84" s="295">
        <v>17.260000000000002</v>
      </c>
      <c r="G84" s="263">
        <f t="shared" si="5"/>
        <v>517.79999999999995</v>
      </c>
      <c r="H84" s="263">
        <f t="shared" ref="H84:H85" si="6">ROUND(G84*(1+$G$2),2)</f>
        <v>643</v>
      </c>
      <c r="I84" s="208"/>
      <c r="J84" s="211"/>
    </row>
    <row r="85" spans="1:10">
      <c r="A85" s="264" t="s">
        <v>616</v>
      </c>
      <c r="B85" s="281" t="s">
        <v>254</v>
      </c>
      <c r="C85" s="258" t="s">
        <v>255</v>
      </c>
      <c r="D85" s="273" t="s">
        <v>252</v>
      </c>
      <c r="E85" s="275">
        <v>70</v>
      </c>
      <c r="F85" s="295">
        <v>13.97</v>
      </c>
      <c r="G85" s="263">
        <f t="shared" si="5"/>
        <v>977.9</v>
      </c>
      <c r="H85" s="263">
        <f t="shared" si="6"/>
        <v>1214.3599999999999</v>
      </c>
      <c r="I85" s="208"/>
      <c r="J85" s="211"/>
    </row>
    <row r="86" spans="1:10">
      <c r="A86" s="260" t="s">
        <v>617</v>
      </c>
      <c r="B86" s="280"/>
      <c r="C86" s="256" t="s">
        <v>262</v>
      </c>
      <c r="D86" s="272" t="s">
        <v>52</v>
      </c>
      <c r="E86" s="271"/>
      <c r="F86" s="291"/>
      <c r="G86" s="263" t="str">
        <f t="shared" si="5"/>
        <v/>
      </c>
      <c r="H86" s="257">
        <f>SUM(H87:H93)</f>
        <v>4883.5999999999995</v>
      </c>
      <c r="I86" s="208"/>
      <c r="J86" s="211"/>
    </row>
    <row r="87" spans="1:10" ht="24">
      <c r="A87" s="264" t="s">
        <v>618</v>
      </c>
      <c r="B87" s="281" t="s">
        <v>311</v>
      </c>
      <c r="C87" s="258" t="s">
        <v>312</v>
      </c>
      <c r="D87" s="273" t="s">
        <v>50</v>
      </c>
      <c r="E87" s="275">
        <v>20</v>
      </c>
      <c r="F87" s="295">
        <v>20.55</v>
      </c>
      <c r="G87" s="263">
        <f t="shared" si="5"/>
        <v>411</v>
      </c>
      <c r="H87" s="263">
        <f t="shared" ref="H87:H93" si="7">ROUND(G87*(1+$G$2),2)</f>
        <v>510.38</v>
      </c>
      <c r="I87" s="208"/>
      <c r="J87" s="211"/>
    </row>
    <row r="88" spans="1:10">
      <c r="A88" s="264" t="s">
        <v>619</v>
      </c>
      <c r="B88" s="281" t="s">
        <v>360</v>
      </c>
      <c r="C88" s="258" t="s">
        <v>361</v>
      </c>
      <c r="D88" s="273" t="s">
        <v>276</v>
      </c>
      <c r="E88" s="277">
        <v>110</v>
      </c>
      <c r="F88" s="295">
        <v>17.14</v>
      </c>
      <c r="G88" s="263">
        <f t="shared" si="5"/>
        <v>1885.4</v>
      </c>
      <c r="H88" s="263">
        <f t="shared" si="7"/>
        <v>2341.29</v>
      </c>
      <c r="I88" s="208"/>
      <c r="J88" s="211"/>
    </row>
    <row r="89" spans="1:10" ht="24">
      <c r="A89" s="264" t="s">
        <v>620</v>
      </c>
      <c r="B89" s="281" t="s">
        <v>362</v>
      </c>
      <c r="C89" s="258" t="s">
        <v>363</v>
      </c>
      <c r="D89" s="273" t="s">
        <v>50</v>
      </c>
      <c r="E89" s="275">
        <v>20</v>
      </c>
      <c r="F89" s="295">
        <v>10.8</v>
      </c>
      <c r="G89" s="263">
        <f t="shared" si="5"/>
        <v>216</v>
      </c>
      <c r="H89" s="263">
        <f t="shared" si="7"/>
        <v>268.23</v>
      </c>
      <c r="I89" s="208"/>
      <c r="J89" s="211"/>
    </row>
    <row r="90" spans="1:10">
      <c r="A90" s="264" t="s">
        <v>621</v>
      </c>
      <c r="B90" s="281" t="s">
        <v>364</v>
      </c>
      <c r="C90" s="258" t="s">
        <v>365</v>
      </c>
      <c r="D90" s="273" t="s">
        <v>298</v>
      </c>
      <c r="E90" s="274">
        <v>6</v>
      </c>
      <c r="F90" s="293">
        <v>101.89</v>
      </c>
      <c r="G90" s="263">
        <f t="shared" si="5"/>
        <v>611.34</v>
      </c>
      <c r="H90" s="263">
        <f t="shared" si="7"/>
        <v>759.16</v>
      </c>
      <c r="I90" s="208"/>
      <c r="J90" s="211"/>
    </row>
    <row r="91" spans="1:10">
      <c r="A91" s="264" t="s">
        <v>622</v>
      </c>
      <c r="B91" s="281" t="s">
        <v>366</v>
      </c>
      <c r="C91" s="258" t="s">
        <v>367</v>
      </c>
      <c r="D91" s="273" t="s">
        <v>50</v>
      </c>
      <c r="E91" s="274">
        <v>1</v>
      </c>
      <c r="F91" s="293">
        <v>120.74</v>
      </c>
      <c r="G91" s="263">
        <f t="shared" si="5"/>
        <v>120.74</v>
      </c>
      <c r="H91" s="263">
        <f t="shared" si="7"/>
        <v>149.93</v>
      </c>
      <c r="I91" s="208"/>
      <c r="J91" s="211"/>
    </row>
    <row r="92" spans="1:10">
      <c r="A92" s="264" t="s">
        <v>623</v>
      </c>
      <c r="B92" s="281" t="s">
        <v>368</v>
      </c>
      <c r="C92" s="258" t="s">
        <v>369</v>
      </c>
      <c r="D92" s="273" t="s">
        <v>50</v>
      </c>
      <c r="E92" s="275">
        <v>20</v>
      </c>
      <c r="F92" s="295">
        <v>31</v>
      </c>
      <c r="G92" s="263">
        <f t="shared" si="5"/>
        <v>620</v>
      </c>
      <c r="H92" s="263">
        <f t="shared" si="7"/>
        <v>769.92</v>
      </c>
      <c r="I92" s="208"/>
      <c r="J92" s="211"/>
    </row>
    <row r="93" spans="1:10">
      <c r="A93" s="264" t="s">
        <v>624</v>
      </c>
      <c r="B93" s="281" t="s">
        <v>2202</v>
      </c>
      <c r="C93" s="258" t="s">
        <v>371</v>
      </c>
      <c r="D93" s="273" t="s">
        <v>372</v>
      </c>
      <c r="E93" s="275">
        <v>20</v>
      </c>
      <c r="F93" s="296">
        <v>3.41</v>
      </c>
      <c r="G93" s="263">
        <f t="shared" si="5"/>
        <v>68.2</v>
      </c>
      <c r="H93" s="263">
        <f t="shared" si="7"/>
        <v>84.69</v>
      </c>
      <c r="I93" s="208"/>
      <c r="J93" s="211"/>
    </row>
    <row r="94" spans="1:10" ht="24">
      <c r="A94" s="259" t="s">
        <v>224</v>
      </c>
      <c r="B94" s="280"/>
      <c r="C94" s="256" t="s">
        <v>373</v>
      </c>
      <c r="D94" s="272" t="s">
        <v>52</v>
      </c>
      <c r="E94" s="271"/>
      <c r="F94" s="291"/>
      <c r="G94" s="263" t="str">
        <f t="shared" si="5"/>
        <v/>
      </c>
      <c r="H94" s="257">
        <f>H95+H97+H103</f>
        <v>73584.42</v>
      </c>
      <c r="I94" s="208"/>
      <c r="J94" s="211"/>
    </row>
    <row r="95" spans="1:10">
      <c r="A95" s="260" t="s">
        <v>625</v>
      </c>
      <c r="B95" s="280"/>
      <c r="C95" s="256" t="s">
        <v>249</v>
      </c>
      <c r="D95" s="272" t="s">
        <v>52</v>
      </c>
      <c r="E95" s="271"/>
      <c r="F95" s="291"/>
      <c r="G95" s="263" t="str">
        <f t="shared" si="5"/>
        <v/>
      </c>
      <c r="H95" s="257">
        <f>H96</f>
        <v>1995.82</v>
      </c>
      <c r="I95" s="208"/>
      <c r="J95" s="211"/>
    </row>
    <row r="96" spans="1:10" ht="24">
      <c r="A96" s="264" t="s">
        <v>626</v>
      </c>
      <c r="B96" s="281" t="s">
        <v>250</v>
      </c>
      <c r="C96" s="258" t="s">
        <v>251</v>
      </c>
      <c r="D96" s="273" t="s">
        <v>252</v>
      </c>
      <c r="E96" s="275">
        <v>16</v>
      </c>
      <c r="F96" s="293">
        <v>100.45</v>
      </c>
      <c r="G96" s="263">
        <f t="shared" si="5"/>
        <v>1607.2</v>
      </c>
      <c r="H96" s="263">
        <f>ROUND(G96*(1+$G$2),2)</f>
        <v>1995.82</v>
      </c>
      <c r="I96" s="208"/>
      <c r="J96" s="211"/>
    </row>
    <row r="97" spans="1:10">
      <c r="A97" s="260" t="s">
        <v>627</v>
      </c>
      <c r="B97" s="280"/>
      <c r="C97" s="256" t="s">
        <v>253</v>
      </c>
      <c r="D97" s="272" t="s">
        <v>52</v>
      </c>
      <c r="E97" s="271"/>
      <c r="F97" s="291"/>
      <c r="G97" s="263" t="str">
        <f t="shared" si="5"/>
        <v/>
      </c>
      <c r="H97" s="257">
        <f>SUM(H98:H102)</f>
        <v>17129.39</v>
      </c>
      <c r="I97" s="208"/>
      <c r="J97" s="211"/>
    </row>
    <row r="98" spans="1:10">
      <c r="A98" s="264" t="s">
        <v>628</v>
      </c>
      <c r="B98" s="281" t="s">
        <v>374</v>
      </c>
      <c r="C98" s="258" t="s">
        <v>375</v>
      </c>
      <c r="D98" s="273" t="s">
        <v>252</v>
      </c>
      <c r="E98" s="275">
        <v>25</v>
      </c>
      <c r="F98" s="295">
        <v>92.42</v>
      </c>
      <c r="G98" s="263">
        <f t="shared" si="5"/>
        <v>2310.5</v>
      </c>
      <c r="H98" s="263">
        <f t="shared" ref="H98:H102" si="8">ROUND(G98*(1+$G$2),2)</f>
        <v>2869.18</v>
      </c>
      <c r="I98" s="208"/>
      <c r="J98" s="211"/>
    </row>
    <row r="99" spans="1:10">
      <c r="A99" s="264" t="s">
        <v>629</v>
      </c>
      <c r="B99" s="281" t="s">
        <v>258</v>
      </c>
      <c r="C99" s="258" t="s">
        <v>259</v>
      </c>
      <c r="D99" s="273" t="s">
        <v>252</v>
      </c>
      <c r="E99" s="277">
        <v>100</v>
      </c>
      <c r="F99" s="295">
        <v>24.17</v>
      </c>
      <c r="G99" s="263">
        <f t="shared" si="5"/>
        <v>2417</v>
      </c>
      <c r="H99" s="263">
        <f t="shared" si="8"/>
        <v>3001.43</v>
      </c>
      <c r="I99" s="208"/>
      <c r="J99" s="211"/>
    </row>
    <row r="100" spans="1:10">
      <c r="A100" s="264" t="s">
        <v>630</v>
      </c>
      <c r="B100" s="281" t="s">
        <v>376</v>
      </c>
      <c r="C100" s="258" t="s">
        <v>377</v>
      </c>
      <c r="D100" s="273" t="s">
        <v>252</v>
      </c>
      <c r="E100" s="277">
        <v>200</v>
      </c>
      <c r="F100" s="295">
        <v>21.03</v>
      </c>
      <c r="G100" s="263">
        <f t="shared" si="5"/>
        <v>4206</v>
      </c>
      <c r="H100" s="263">
        <f t="shared" si="8"/>
        <v>5223.01</v>
      </c>
      <c r="I100" s="208"/>
      <c r="J100" s="211"/>
    </row>
    <row r="101" spans="1:10">
      <c r="A101" s="264" t="s">
        <v>631</v>
      </c>
      <c r="B101" s="281" t="s">
        <v>254</v>
      </c>
      <c r="C101" s="258" t="s">
        <v>255</v>
      </c>
      <c r="D101" s="273" t="s">
        <v>252</v>
      </c>
      <c r="E101" s="277">
        <v>300</v>
      </c>
      <c r="F101" s="295">
        <v>13.97</v>
      </c>
      <c r="G101" s="263">
        <f t="shared" si="5"/>
        <v>4191</v>
      </c>
      <c r="H101" s="263">
        <f t="shared" si="8"/>
        <v>5204.38</v>
      </c>
      <c r="I101" s="208"/>
      <c r="J101" s="211"/>
    </row>
    <row r="102" spans="1:10">
      <c r="A102" s="264" t="s">
        <v>632</v>
      </c>
      <c r="B102" s="281" t="s">
        <v>260</v>
      </c>
      <c r="C102" s="258" t="s">
        <v>261</v>
      </c>
      <c r="D102" s="273" t="s">
        <v>252</v>
      </c>
      <c r="E102" s="275">
        <v>50</v>
      </c>
      <c r="F102" s="295">
        <v>13.39</v>
      </c>
      <c r="G102" s="263">
        <f t="shared" si="5"/>
        <v>669.5</v>
      </c>
      <c r="H102" s="263">
        <f t="shared" si="8"/>
        <v>831.39</v>
      </c>
      <c r="I102" s="208"/>
      <c r="J102" s="211"/>
    </row>
    <row r="103" spans="1:10">
      <c r="A103" s="260" t="s">
        <v>633</v>
      </c>
      <c r="B103" s="280"/>
      <c r="C103" s="256" t="s">
        <v>262</v>
      </c>
      <c r="D103" s="272" t="s">
        <v>52</v>
      </c>
      <c r="E103" s="271"/>
      <c r="F103" s="291"/>
      <c r="G103" s="263" t="str">
        <f t="shared" si="5"/>
        <v/>
      </c>
      <c r="H103" s="257">
        <f>SUM(H104:H118)</f>
        <v>54459.21</v>
      </c>
      <c r="I103" s="208"/>
      <c r="J103" s="211"/>
    </row>
    <row r="104" spans="1:10">
      <c r="A104" s="264" t="s">
        <v>634</v>
      </c>
      <c r="B104" s="281" t="s">
        <v>378</v>
      </c>
      <c r="C104" s="258" t="s">
        <v>379</v>
      </c>
      <c r="D104" s="273" t="s">
        <v>276</v>
      </c>
      <c r="E104" s="277">
        <v>630</v>
      </c>
      <c r="F104" s="295">
        <v>56.31</v>
      </c>
      <c r="G104" s="263">
        <f t="shared" si="5"/>
        <v>35475.300000000003</v>
      </c>
      <c r="H104" s="263">
        <f t="shared" ref="H104:H118" si="9">ROUND(G104*(1+$G$2),2)</f>
        <v>44053.23</v>
      </c>
      <c r="I104" s="208"/>
      <c r="J104" s="211"/>
    </row>
    <row r="105" spans="1:10" ht="24">
      <c r="A105" s="264" t="s">
        <v>635</v>
      </c>
      <c r="B105" s="281" t="s">
        <v>380</v>
      </c>
      <c r="C105" s="258" t="s">
        <v>381</v>
      </c>
      <c r="D105" s="273" t="s">
        <v>50</v>
      </c>
      <c r="E105" s="275">
        <v>30</v>
      </c>
      <c r="F105" s="296">
        <v>2.95</v>
      </c>
      <c r="G105" s="263">
        <f t="shared" si="5"/>
        <v>88.5</v>
      </c>
      <c r="H105" s="263">
        <f t="shared" si="9"/>
        <v>109.9</v>
      </c>
      <c r="I105" s="208"/>
      <c r="J105" s="211"/>
    </row>
    <row r="106" spans="1:10">
      <c r="A106" s="264" t="s">
        <v>636</v>
      </c>
      <c r="B106" s="281" t="s">
        <v>337</v>
      </c>
      <c r="C106" s="258" t="s">
        <v>338</v>
      </c>
      <c r="D106" s="273" t="s">
        <v>276</v>
      </c>
      <c r="E106" s="275">
        <v>57</v>
      </c>
      <c r="F106" s="295">
        <v>23.2</v>
      </c>
      <c r="G106" s="263">
        <f t="shared" si="5"/>
        <v>1322.4</v>
      </c>
      <c r="H106" s="263">
        <f t="shared" si="9"/>
        <v>1642.16</v>
      </c>
      <c r="I106" s="208"/>
      <c r="J106" s="211"/>
    </row>
    <row r="107" spans="1:10">
      <c r="A107" s="264" t="s">
        <v>637</v>
      </c>
      <c r="B107" s="281" t="s">
        <v>335</v>
      </c>
      <c r="C107" s="258" t="s">
        <v>336</v>
      </c>
      <c r="D107" s="273" t="s">
        <v>50</v>
      </c>
      <c r="E107" s="275">
        <v>16</v>
      </c>
      <c r="F107" s="295">
        <v>13.22</v>
      </c>
      <c r="G107" s="263">
        <f t="shared" si="5"/>
        <v>211.52</v>
      </c>
      <c r="H107" s="263">
        <f t="shared" si="9"/>
        <v>262.67</v>
      </c>
      <c r="I107" s="208"/>
      <c r="J107" s="211"/>
    </row>
    <row r="108" spans="1:10">
      <c r="A108" s="264" t="s">
        <v>638</v>
      </c>
      <c r="B108" s="281" t="s">
        <v>382</v>
      </c>
      <c r="C108" s="258" t="s">
        <v>383</v>
      </c>
      <c r="D108" s="273" t="s">
        <v>276</v>
      </c>
      <c r="E108" s="275">
        <v>75</v>
      </c>
      <c r="F108" s="295">
        <v>11.74</v>
      </c>
      <c r="G108" s="263">
        <f t="shared" si="5"/>
        <v>880.5</v>
      </c>
      <c r="H108" s="263">
        <f t="shared" si="9"/>
        <v>1093.4000000000001</v>
      </c>
      <c r="I108" s="208"/>
      <c r="J108" s="211"/>
    </row>
    <row r="109" spans="1:10">
      <c r="A109" s="264" t="s">
        <v>639</v>
      </c>
      <c r="B109" s="281" t="s">
        <v>384</v>
      </c>
      <c r="C109" s="258" t="s">
        <v>385</v>
      </c>
      <c r="D109" s="273" t="s">
        <v>50</v>
      </c>
      <c r="E109" s="275">
        <v>30</v>
      </c>
      <c r="F109" s="296">
        <v>5.6</v>
      </c>
      <c r="G109" s="263">
        <f t="shared" si="5"/>
        <v>168</v>
      </c>
      <c r="H109" s="263">
        <f t="shared" si="9"/>
        <v>208.62</v>
      </c>
      <c r="I109" s="208"/>
      <c r="J109" s="211"/>
    </row>
    <row r="110" spans="1:10" ht="24">
      <c r="A110" s="264" t="s">
        <v>640</v>
      </c>
      <c r="B110" s="281" t="s">
        <v>386</v>
      </c>
      <c r="C110" s="258" t="s">
        <v>387</v>
      </c>
      <c r="D110" s="273" t="s">
        <v>50</v>
      </c>
      <c r="E110" s="274">
        <v>6</v>
      </c>
      <c r="F110" s="295">
        <v>11.56</v>
      </c>
      <c r="G110" s="263">
        <f t="shared" si="5"/>
        <v>69.36</v>
      </c>
      <c r="H110" s="263">
        <f t="shared" si="9"/>
        <v>86.13</v>
      </c>
      <c r="I110" s="208"/>
      <c r="J110" s="211"/>
    </row>
    <row r="111" spans="1:10">
      <c r="A111" s="264" t="s">
        <v>641</v>
      </c>
      <c r="B111" s="281" t="s">
        <v>1878</v>
      </c>
      <c r="C111" s="258" t="s">
        <v>389</v>
      </c>
      <c r="D111" s="273" t="s">
        <v>276</v>
      </c>
      <c r="E111" s="275">
        <v>12</v>
      </c>
      <c r="F111" s="295">
        <v>37.950000000000003</v>
      </c>
      <c r="G111" s="263">
        <f t="shared" si="5"/>
        <v>455.4</v>
      </c>
      <c r="H111" s="263">
        <f t="shared" si="9"/>
        <v>565.52</v>
      </c>
      <c r="I111" s="208"/>
      <c r="J111" s="211"/>
    </row>
    <row r="112" spans="1:10" ht="24">
      <c r="A112" s="264" t="s">
        <v>642</v>
      </c>
      <c r="B112" s="281" t="s">
        <v>1879</v>
      </c>
      <c r="C112" s="258" t="s">
        <v>1880</v>
      </c>
      <c r="D112" s="273" t="s">
        <v>50</v>
      </c>
      <c r="E112" s="275">
        <v>12</v>
      </c>
      <c r="F112" s="296">
        <v>8.7899999999999991</v>
      </c>
      <c r="G112" s="263">
        <f t="shared" si="5"/>
        <v>105.48</v>
      </c>
      <c r="H112" s="263">
        <f t="shared" si="9"/>
        <v>130.99</v>
      </c>
      <c r="I112" s="208"/>
      <c r="J112" s="211"/>
    </row>
    <row r="113" spans="1:10">
      <c r="A113" s="264" t="s">
        <v>643</v>
      </c>
      <c r="B113" s="281" t="s">
        <v>360</v>
      </c>
      <c r="C113" s="258" t="s">
        <v>361</v>
      </c>
      <c r="D113" s="273" t="s">
        <v>276</v>
      </c>
      <c r="E113" s="277">
        <v>230</v>
      </c>
      <c r="F113" s="295">
        <v>17.14</v>
      </c>
      <c r="G113" s="263">
        <f t="shared" si="5"/>
        <v>3942.2</v>
      </c>
      <c r="H113" s="263">
        <f t="shared" si="9"/>
        <v>4895.42</v>
      </c>
      <c r="I113" s="208"/>
      <c r="J113" s="211"/>
    </row>
    <row r="114" spans="1:10" ht="24">
      <c r="A114" s="264" t="s">
        <v>644</v>
      </c>
      <c r="B114" s="281" t="s">
        <v>392</v>
      </c>
      <c r="C114" s="258" t="s">
        <v>393</v>
      </c>
      <c r="D114" s="273" t="s">
        <v>50</v>
      </c>
      <c r="E114" s="274">
        <v>6</v>
      </c>
      <c r="F114" s="296">
        <v>1.92</v>
      </c>
      <c r="G114" s="263">
        <f t="shared" si="5"/>
        <v>11.52</v>
      </c>
      <c r="H114" s="263">
        <f t="shared" si="9"/>
        <v>14.31</v>
      </c>
      <c r="I114" s="208"/>
      <c r="J114" s="211"/>
    </row>
    <row r="115" spans="1:10" ht="24">
      <c r="A115" s="264" t="s">
        <v>645</v>
      </c>
      <c r="B115" s="281" t="s">
        <v>394</v>
      </c>
      <c r="C115" s="258" t="s">
        <v>395</v>
      </c>
      <c r="D115" s="273" t="s">
        <v>50</v>
      </c>
      <c r="E115" s="274">
        <v>6</v>
      </c>
      <c r="F115" s="296">
        <v>5.0999999999999996</v>
      </c>
      <c r="G115" s="263">
        <f t="shared" si="5"/>
        <v>30.6</v>
      </c>
      <c r="H115" s="263">
        <f t="shared" si="9"/>
        <v>38</v>
      </c>
      <c r="I115" s="208"/>
      <c r="J115" s="211"/>
    </row>
    <row r="116" spans="1:10">
      <c r="A116" s="264" t="s">
        <v>646</v>
      </c>
      <c r="B116" s="281" t="s">
        <v>321</v>
      </c>
      <c r="C116" s="258" t="s">
        <v>322</v>
      </c>
      <c r="D116" s="273" t="s">
        <v>50</v>
      </c>
      <c r="E116" s="274">
        <v>6</v>
      </c>
      <c r="F116" s="296">
        <v>3.96</v>
      </c>
      <c r="G116" s="263">
        <f t="shared" si="5"/>
        <v>23.76</v>
      </c>
      <c r="H116" s="263">
        <f t="shared" si="9"/>
        <v>29.51</v>
      </c>
      <c r="I116" s="208"/>
      <c r="J116" s="211"/>
    </row>
    <row r="117" spans="1:10">
      <c r="A117" s="264" t="s">
        <v>647</v>
      </c>
      <c r="B117" s="281" t="s">
        <v>396</v>
      </c>
      <c r="C117" s="258" t="s">
        <v>397</v>
      </c>
      <c r="D117" s="273" t="s">
        <v>50</v>
      </c>
      <c r="E117" s="274">
        <v>6</v>
      </c>
      <c r="F117" s="295">
        <v>11</v>
      </c>
      <c r="G117" s="263">
        <f t="shared" si="5"/>
        <v>66</v>
      </c>
      <c r="H117" s="263">
        <f t="shared" si="9"/>
        <v>81.96</v>
      </c>
      <c r="I117" s="208"/>
      <c r="J117" s="211"/>
    </row>
    <row r="118" spans="1:10">
      <c r="A118" s="264" t="s">
        <v>648</v>
      </c>
      <c r="B118" s="281" t="s">
        <v>180</v>
      </c>
      <c r="C118" s="258" t="s">
        <v>399</v>
      </c>
      <c r="D118" s="273" t="s">
        <v>173</v>
      </c>
      <c r="E118" s="274">
        <v>7</v>
      </c>
      <c r="F118" s="293">
        <v>143.5</v>
      </c>
      <c r="G118" s="263">
        <f t="shared" si="5"/>
        <v>1004.5</v>
      </c>
      <c r="H118" s="263">
        <f t="shared" si="9"/>
        <v>1247.3900000000001</v>
      </c>
      <c r="I118" s="208"/>
      <c r="J118" s="211"/>
    </row>
    <row r="119" spans="1:10">
      <c r="A119" s="259" t="s">
        <v>649</v>
      </c>
      <c r="B119" s="280"/>
      <c r="C119" s="256" t="s">
        <v>400</v>
      </c>
      <c r="D119" s="272" t="s">
        <v>52</v>
      </c>
      <c r="E119" s="271"/>
      <c r="F119" s="291"/>
      <c r="G119" s="263" t="str">
        <f t="shared" si="5"/>
        <v/>
      </c>
      <c r="H119" s="257">
        <f>H120+H123+H126</f>
        <v>15749.99</v>
      </c>
      <c r="I119" s="208"/>
      <c r="J119" s="211"/>
    </row>
    <row r="120" spans="1:10">
      <c r="A120" s="260" t="s">
        <v>650</v>
      </c>
      <c r="B120" s="280"/>
      <c r="C120" s="256" t="s">
        <v>253</v>
      </c>
      <c r="D120" s="272" t="s">
        <v>52</v>
      </c>
      <c r="E120" s="271"/>
      <c r="F120" s="291"/>
      <c r="G120" s="263" t="str">
        <f t="shared" si="5"/>
        <v/>
      </c>
      <c r="H120" s="257">
        <f>H121+H122</f>
        <v>930.75</v>
      </c>
      <c r="I120" s="208"/>
      <c r="J120" s="211"/>
    </row>
    <row r="121" spans="1:10">
      <c r="A121" s="264" t="s">
        <v>651</v>
      </c>
      <c r="B121" s="281" t="s">
        <v>254</v>
      </c>
      <c r="C121" s="258" t="s">
        <v>255</v>
      </c>
      <c r="D121" s="273" t="s">
        <v>252</v>
      </c>
      <c r="E121" s="275">
        <v>24</v>
      </c>
      <c r="F121" s="295">
        <v>13.97</v>
      </c>
      <c r="G121" s="263">
        <f t="shared" si="5"/>
        <v>335.28</v>
      </c>
      <c r="H121" s="263">
        <f t="shared" ref="H121:H122" si="10">ROUND(G121*(1+$G$2),2)</f>
        <v>416.35</v>
      </c>
      <c r="I121" s="208"/>
      <c r="J121" s="211"/>
    </row>
    <row r="122" spans="1:10">
      <c r="A122" s="264" t="s">
        <v>652</v>
      </c>
      <c r="B122" s="281" t="s">
        <v>256</v>
      </c>
      <c r="C122" s="258" t="s">
        <v>257</v>
      </c>
      <c r="D122" s="273" t="s">
        <v>252</v>
      </c>
      <c r="E122" s="275">
        <v>24</v>
      </c>
      <c r="F122" s="295">
        <v>17.260000000000002</v>
      </c>
      <c r="G122" s="263">
        <f t="shared" si="5"/>
        <v>414.24</v>
      </c>
      <c r="H122" s="263">
        <f t="shared" si="10"/>
        <v>514.4</v>
      </c>
      <c r="I122" s="208"/>
      <c r="J122" s="211"/>
    </row>
    <row r="123" spans="1:10">
      <c r="A123" s="260" t="s">
        <v>653</v>
      </c>
      <c r="B123" s="280"/>
      <c r="C123" s="256" t="s">
        <v>262</v>
      </c>
      <c r="D123" s="272" t="s">
        <v>52</v>
      </c>
      <c r="E123" s="271"/>
      <c r="F123" s="291"/>
      <c r="G123" s="263" t="str">
        <f t="shared" si="5"/>
        <v/>
      </c>
      <c r="H123" s="257">
        <f>H124+H125</f>
        <v>157.07</v>
      </c>
      <c r="I123" s="208"/>
      <c r="J123" s="211"/>
    </row>
    <row r="124" spans="1:10">
      <c r="A124" s="264" t="s">
        <v>654</v>
      </c>
      <c r="B124" s="281" t="s">
        <v>289</v>
      </c>
      <c r="C124" s="258" t="s">
        <v>290</v>
      </c>
      <c r="D124" s="273" t="s">
        <v>291</v>
      </c>
      <c r="E124" s="275">
        <v>24</v>
      </c>
      <c r="F124" s="296">
        <v>4.84</v>
      </c>
      <c r="G124" s="263">
        <f t="shared" si="5"/>
        <v>116.16</v>
      </c>
      <c r="H124" s="263">
        <f t="shared" ref="H124:H125" si="11">ROUND(G124*(1+$G$2),2)</f>
        <v>144.25</v>
      </c>
      <c r="I124" s="208"/>
      <c r="J124" s="211"/>
    </row>
    <row r="125" spans="1:10">
      <c r="A125" s="264" t="s">
        <v>655</v>
      </c>
      <c r="B125" s="281" t="s">
        <v>287</v>
      </c>
      <c r="C125" s="258" t="s">
        <v>288</v>
      </c>
      <c r="D125" s="273" t="s">
        <v>267</v>
      </c>
      <c r="E125" s="275">
        <v>12</v>
      </c>
      <c r="F125" s="296">
        <v>0.86</v>
      </c>
      <c r="G125" s="263">
        <f t="shared" si="5"/>
        <v>10.32</v>
      </c>
      <c r="H125" s="263">
        <f t="shared" si="11"/>
        <v>12.82</v>
      </c>
      <c r="I125" s="208"/>
      <c r="J125" s="211"/>
    </row>
    <row r="126" spans="1:10">
      <c r="A126" s="260" t="s">
        <v>656</v>
      </c>
      <c r="B126" s="280"/>
      <c r="C126" s="256" t="s">
        <v>356</v>
      </c>
      <c r="D126" s="272" t="s">
        <v>52</v>
      </c>
      <c r="E126" s="271"/>
      <c r="F126" s="291"/>
      <c r="G126" s="263" t="str">
        <f t="shared" si="5"/>
        <v/>
      </c>
      <c r="H126" s="257">
        <f>SUM(H127:H152)</f>
        <v>14662.17</v>
      </c>
      <c r="I126" s="208"/>
      <c r="J126" s="211"/>
    </row>
    <row r="127" spans="1:10" ht="24">
      <c r="A127" s="264" t="s">
        <v>657</v>
      </c>
      <c r="B127" s="281" t="s">
        <v>401</v>
      </c>
      <c r="C127" s="258" t="s">
        <v>402</v>
      </c>
      <c r="D127" s="273" t="s">
        <v>50</v>
      </c>
      <c r="E127" s="274">
        <v>6</v>
      </c>
      <c r="F127" s="293">
        <v>112.95</v>
      </c>
      <c r="G127" s="263">
        <f t="shared" si="5"/>
        <v>677.7</v>
      </c>
      <c r="H127" s="263">
        <f t="shared" ref="H127:H152" si="12">ROUND(G127*(1+$G$2),2)</f>
        <v>841.57</v>
      </c>
      <c r="I127" s="208"/>
      <c r="J127" s="211"/>
    </row>
    <row r="128" spans="1:10" ht="24">
      <c r="A128" s="264" t="s">
        <v>658</v>
      </c>
      <c r="B128" s="281" t="s">
        <v>403</v>
      </c>
      <c r="C128" s="258" t="s">
        <v>404</v>
      </c>
      <c r="D128" s="273" t="s">
        <v>50</v>
      </c>
      <c r="E128" s="274">
        <v>3</v>
      </c>
      <c r="F128" s="295">
        <v>27.71</v>
      </c>
      <c r="G128" s="263">
        <f t="shared" si="5"/>
        <v>83.13</v>
      </c>
      <c r="H128" s="263">
        <f t="shared" si="12"/>
        <v>103.23</v>
      </c>
      <c r="I128" s="208"/>
      <c r="J128" s="211"/>
    </row>
    <row r="129" spans="1:10" ht="24">
      <c r="A129" s="264" t="s">
        <v>659</v>
      </c>
      <c r="B129" s="281" t="s">
        <v>370</v>
      </c>
      <c r="C129" s="258" t="s">
        <v>405</v>
      </c>
      <c r="D129" s="273" t="s">
        <v>50</v>
      </c>
      <c r="E129" s="275">
        <v>12</v>
      </c>
      <c r="F129" s="293">
        <v>115.1</v>
      </c>
      <c r="G129" s="263">
        <f t="shared" si="5"/>
        <v>1381.2</v>
      </c>
      <c r="H129" s="263">
        <f t="shared" si="12"/>
        <v>1715.17</v>
      </c>
      <c r="I129" s="208"/>
      <c r="J129" s="211"/>
    </row>
    <row r="130" spans="1:10">
      <c r="A130" s="264" t="s">
        <v>660</v>
      </c>
      <c r="B130" s="281" t="s">
        <v>406</v>
      </c>
      <c r="C130" s="258" t="s">
        <v>407</v>
      </c>
      <c r="D130" s="273" t="s">
        <v>50</v>
      </c>
      <c r="E130" s="274">
        <v>4</v>
      </c>
      <c r="F130" s="295">
        <v>11.21</v>
      </c>
      <c r="G130" s="263">
        <f t="shared" si="5"/>
        <v>44.84</v>
      </c>
      <c r="H130" s="263">
        <f t="shared" si="12"/>
        <v>55.68</v>
      </c>
      <c r="I130" s="208"/>
      <c r="J130" s="211"/>
    </row>
    <row r="131" spans="1:10">
      <c r="A131" s="264" t="s">
        <v>661</v>
      </c>
      <c r="B131" s="281" t="s">
        <v>408</v>
      </c>
      <c r="C131" s="258" t="s">
        <v>409</v>
      </c>
      <c r="D131" s="273" t="s">
        <v>50</v>
      </c>
      <c r="E131" s="274">
        <v>2</v>
      </c>
      <c r="F131" s="295">
        <v>14.61</v>
      </c>
      <c r="G131" s="263">
        <f t="shared" si="5"/>
        <v>29.22</v>
      </c>
      <c r="H131" s="263">
        <f t="shared" si="12"/>
        <v>36.29</v>
      </c>
      <c r="I131" s="208"/>
      <c r="J131" s="211"/>
    </row>
    <row r="132" spans="1:10" ht="36">
      <c r="A132" s="264" t="s">
        <v>662</v>
      </c>
      <c r="B132" s="281" t="s">
        <v>410</v>
      </c>
      <c r="C132" s="258" t="s">
        <v>411</v>
      </c>
      <c r="D132" s="273" t="s">
        <v>276</v>
      </c>
      <c r="E132" s="275">
        <v>52</v>
      </c>
      <c r="F132" s="295">
        <v>13.5</v>
      </c>
      <c r="G132" s="263">
        <f t="shared" si="5"/>
        <v>702</v>
      </c>
      <c r="H132" s="263">
        <f t="shared" si="12"/>
        <v>871.74</v>
      </c>
      <c r="I132" s="208"/>
      <c r="J132" s="211"/>
    </row>
    <row r="133" spans="1:10" ht="36">
      <c r="A133" s="264" t="s">
        <v>663</v>
      </c>
      <c r="B133" s="281" t="s">
        <v>412</v>
      </c>
      <c r="C133" s="258" t="s">
        <v>413</v>
      </c>
      <c r="D133" s="273" t="s">
        <v>50</v>
      </c>
      <c r="E133" s="274">
        <v>8</v>
      </c>
      <c r="F133" s="295">
        <v>19.14</v>
      </c>
      <c r="G133" s="263">
        <f t="shared" si="5"/>
        <v>153.12</v>
      </c>
      <c r="H133" s="263">
        <f t="shared" si="12"/>
        <v>190.14</v>
      </c>
      <c r="I133" s="208"/>
      <c r="J133" s="211"/>
    </row>
    <row r="134" spans="1:10" ht="24">
      <c r="A134" s="264" t="s">
        <v>664</v>
      </c>
      <c r="B134" s="281" t="s">
        <v>414</v>
      </c>
      <c r="C134" s="258" t="s">
        <v>415</v>
      </c>
      <c r="D134" s="273" t="s">
        <v>50</v>
      </c>
      <c r="E134" s="275">
        <v>10</v>
      </c>
      <c r="F134" s="295">
        <v>10.14</v>
      </c>
      <c r="G134" s="263">
        <f t="shared" si="5"/>
        <v>101.4</v>
      </c>
      <c r="H134" s="263">
        <f t="shared" si="12"/>
        <v>125.92</v>
      </c>
      <c r="I134" s="208"/>
      <c r="J134" s="211"/>
    </row>
    <row r="135" spans="1:10" ht="24">
      <c r="A135" s="264" t="s">
        <v>665</v>
      </c>
      <c r="B135" s="281" t="s">
        <v>416</v>
      </c>
      <c r="C135" s="258" t="s">
        <v>417</v>
      </c>
      <c r="D135" s="273" t="s">
        <v>50</v>
      </c>
      <c r="E135" s="274">
        <v>4</v>
      </c>
      <c r="F135" s="296">
        <v>0.77</v>
      </c>
      <c r="G135" s="263">
        <f t="shared" si="5"/>
        <v>3.08</v>
      </c>
      <c r="H135" s="263">
        <f t="shared" si="12"/>
        <v>3.82</v>
      </c>
      <c r="I135" s="208"/>
      <c r="J135" s="211"/>
    </row>
    <row r="136" spans="1:10" ht="24">
      <c r="A136" s="264" t="s">
        <v>666</v>
      </c>
      <c r="B136" s="281" t="s">
        <v>418</v>
      </c>
      <c r="C136" s="258" t="s">
        <v>419</v>
      </c>
      <c r="D136" s="273" t="s">
        <v>50</v>
      </c>
      <c r="E136" s="274">
        <v>1</v>
      </c>
      <c r="F136" s="295">
        <v>72.45</v>
      </c>
      <c r="G136" s="263">
        <f t="shared" si="5"/>
        <v>72.45</v>
      </c>
      <c r="H136" s="263">
        <f t="shared" si="12"/>
        <v>89.97</v>
      </c>
      <c r="I136" s="208"/>
      <c r="J136" s="211"/>
    </row>
    <row r="137" spans="1:10" ht="24">
      <c r="A137" s="264" t="s">
        <v>667</v>
      </c>
      <c r="B137" s="281" t="s">
        <v>420</v>
      </c>
      <c r="C137" s="258" t="s">
        <v>421</v>
      </c>
      <c r="D137" s="273" t="s">
        <v>50</v>
      </c>
      <c r="E137" s="274">
        <v>2</v>
      </c>
      <c r="F137" s="295">
        <v>47.58</v>
      </c>
      <c r="G137" s="263">
        <f t="shared" si="5"/>
        <v>95.16</v>
      </c>
      <c r="H137" s="263">
        <f t="shared" si="12"/>
        <v>118.17</v>
      </c>
      <c r="I137" s="208"/>
      <c r="J137" s="211"/>
    </row>
    <row r="138" spans="1:10" ht="24">
      <c r="A138" s="264" t="s">
        <v>668</v>
      </c>
      <c r="B138" s="281" t="s">
        <v>422</v>
      </c>
      <c r="C138" s="258" t="s">
        <v>423</v>
      </c>
      <c r="D138" s="273" t="s">
        <v>50</v>
      </c>
      <c r="E138" s="274">
        <v>5</v>
      </c>
      <c r="F138" s="296">
        <v>8.99</v>
      </c>
      <c r="G138" s="263">
        <f t="shared" ref="G138:G201" si="13">IF(E138="","",ROUND(E138*F138,2))</f>
        <v>44.95</v>
      </c>
      <c r="H138" s="263">
        <f t="shared" si="12"/>
        <v>55.82</v>
      </c>
      <c r="I138" s="208"/>
      <c r="J138" s="211"/>
    </row>
    <row r="139" spans="1:10" ht="24">
      <c r="A139" s="264" t="s">
        <v>669</v>
      </c>
      <c r="B139" s="281" t="s">
        <v>424</v>
      </c>
      <c r="C139" s="258" t="s">
        <v>425</v>
      </c>
      <c r="D139" s="273" t="s">
        <v>50</v>
      </c>
      <c r="E139" s="274">
        <v>2</v>
      </c>
      <c r="F139" s="296">
        <v>9.4</v>
      </c>
      <c r="G139" s="263">
        <f t="shared" si="13"/>
        <v>18.8</v>
      </c>
      <c r="H139" s="263">
        <f t="shared" si="12"/>
        <v>23.35</v>
      </c>
      <c r="I139" s="208"/>
      <c r="J139" s="211"/>
    </row>
    <row r="140" spans="1:10" ht="24">
      <c r="A140" s="264" t="s">
        <v>670</v>
      </c>
      <c r="B140" s="281" t="s">
        <v>426</v>
      </c>
      <c r="C140" s="258" t="s">
        <v>427</v>
      </c>
      <c r="D140" s="273" t="s">
        <v>50</v>
      </c>
      <c r="E140" s="274">
        <v>2</v>
      </c>
      <c r="F140" s="295">
        <v>10.95</v>
      </c>
      <c r="G140" s="263">
        <f t="shared" si="13"/>
        <v>21.9</v>
      </c>
      <c r="H140" s="263">
        <f t="shared" si="12"/>
        <v>27.2</v>
      </c>
      <c r="I140" s="208"/>
      <c r="J140" s="211"/>
    </row>
    <row r="141" spans="1:10" ht="24">
      <c r="A141" s="264" t="s">
        <v>671</v>
      </c>
      <c r="B141" s="281" t="s">
        <v>428</v>
      </c>
      <c r="C141" s="258" t="s">
        <v>429</v>
      </c>
      <c r="D141" s="273" t="s">
        <v>50</v>
      </c>
      <c r="E141" s="274">
        <v>1</v>
      </c>
      <c r="F141" s="295">
        <v>67.61</v>
      </c>
      <c r="G141" s="263">
        <f t="shared" si="13"/>
        <v>67.61</v>
      </c>
      <c r="H141" s="263">
        <f t="shared" si="12"/>
        <v>83.96</v>
      </c>
      <c r="I141" s="208"/>
      <c r="J141" s="211"/>
    </row>
    <row r="142" spans="1:10" ht="36">
      <c r="A142" s="264" t="s">
        <v>672</v>
      </c>
      <c r="B142" s="281" t="s">
        <v>430</v>
      </c>
      <c r="C142" s="258" t="s">
        <v>431</v>
      </c>
      <c r="D142" s="273" t="s">
        <v>276</v>
      </c>
      <c r="E142" s="277">
        <v>328</v>
      </c>
      <c r="F142" s="296">
        <v>2.56</v>
      </c>
      <c r="G142" s="263">
        <f t="shared" si="13"/>
        <v>839.68</v>
      </c>
      <c r="H142" s="263">
        <f t="shared" si="12"/>
        <v>1042.71</v>
      </c>
      <c r="I142" s="208"/>
      <c r="J142" s="211"/>
    </row>
    <row r="143" spans="1:10" ht="36">
      <c r="A143" s="264" t="s">
        <v>673</v>
      </c>
      <c r="B143" s="281" t="s">
        <v>432</v>
      </c>
      <c r="C143" s="258" t="s">
        <v>433</v>
      </c>
      <c r="D143" s="273" t="s">
        <v>276</v>
      </c>
      <c r="E143" s="277">
        <v>210</v>
      </c>
      <c r="F143" s="296">
        <v>4.82</v>
      </c>
      <c r="G143" s="263">
        <f t="shared" si="13"/>
        <v>1012.2</v>
      </c>
      <c r="H143" s="263">
        <f t="shared" si="12"/>
        <v>1256.95</v>
      </c>
      <c r="I143" s="208"/>
      <c r="J143" s="211"/>
    </row>
    <row r="144" spans="1:10" ht="36">
      <c r="A144" s="264" t="s">
        <v>674</v>
      </c>
      <c r="B144" s="281" t="s">
        <v>434</v>
      </c>
      <c r="C144" s="258" t="s">
        <v>435</v>
      </c>
      <c r="D144" s="273" t="s">
        <v>276</v>
      </c>
      <c r="E144" s="275">
        <v>90</v>
      </c>
      <c r="F144" s="296">
        <v>7.52</v>
      </c>
      <c r="G144" s="263">
        <f t="shared" si="13"/>
        <v>676.8</v>
      </c>
      <c r="H144" s="263">
        <f t="shared" si="12"/>
        <v>840.45</v>
      </c>
      <c r="I144" s="208"/>
      <c r="J144" s="211"/>
    </row>
    <row r="145" spans="1:10">
      <c r="A145" s="264" t="s">
        <v>675</v>
      </c>
      <c r="B145" s="281" t="s">
        <v>436</v>
      </c>
      <c r="C145" s="258" t="s">
        <v>437</v>
      </c>
      <c r="D145" s="273" t="s">
        <v>276</v>
      </c>
      <c r="E145" s="275">
        <v>126</v>
      </c>
      <c r="F145" s="296">
        <v>7.58</v>
      </c>
      <c r="G145" s="263">
        <f t="shared" si="13"/>
        <v>955.08</v>
      </c>
      <c r="H145" s="263">
        <f t="shared" si="12"/>
        <v>1186.02</v>
      </c>
      <c r="I145" s="208"/>
      <c r="J145" s="211"/>
    </row>
    <row r="146" spans="1:10" ht="24">
      <c r="A146" s="264" t="s">
        <v>676</v>
      </c>
      <c r="B146" s="281" t="s">
        <v>438</v>
      </c>
      <c r="C146" s="258" t="s">
        <v>439</v>
      </c>
      <c r="D146" s="273" t="s">
        <v>50</v>
      </c>
      <c r="E146" s="274">
        <v>6</v>
      </c>
      <c r="F146" s="296">
        <v>3.99</v>
      </c>
      <c r="G146" s="263">
        <f t="shared" si="13"/>
        <v>23.94</v>
      </c>
      <c r="H146" s="263">
        <f t="shared" si="12"/>
        <v>29.73</v>
      </c>
      <c r="I146" s="208"/>
      <c r="J146" s="211"/>
    </row>
    <row r="147" spans="1:10">
      <c r="A147" s="264" t="s">
        <v>677</v>
      </c>
      <c r="B147" s="281" t="s">
        <v>440</v>
      </c>
      <c r="C147" s="258" t="s">
        <v>441</v>
      </c>
      <c r="D147" s="273" t="s">
        <v>50</v>
      </c>
      <c r="E147" s="275">
        <v>39</v>
      </c>
      <c r="F147" s="296">
        <v>1.34</v>
      </c>
      <c r="G147" s="263">
        <f t="shared" si="13"/>
        <v>52.26</v>
      </c>
      <c r="H147" s="263">
        <f t="shared" si="12"/>
        <v>64.900000000000006</v>
      </c>
      <c r="I147" s="208"/>
      <c r="J147" s="211"/>
    </row>
    <row r="148" spans="1:10">
      <c r="A148" s="264" t="s">
        <v>678</v>
      </c>
      <c r="B148" s="281" t="s">
        <v>442</v>
      </c>
      <c r="C148" s="258" t="s">
        <v>443</v>
      </c>
      <c r="D148" s="273" t="s">
        <v>50</v>
      </c>
      <c r="E148" s="274">
        <v>3</v>
      </c>
      <c r="F148" s="296">
        <v>6.2</v>
      </c>
      <c r="G148" s="263">
        <f t="shared" si="13"/>
        <v>18.600000000000001</v>
      </c>
      <c r="H148" s="263">
        <f t="shared" si="12"/>
        <v>23.1</v>
      </c>
      <c r="I148" s="208"/>
      <c r="J148" s="211"/>
    </row>
    <row r="149" spans="1:10" ht="36">
      <c r="A149" s="264" t="s">
        <v>679</v>
      </c>
      <c r="B149" s="281" t="s">
        <v>444</v>
      </c>
      <c r="C149" s="258" t="s">
        <v>445</v>
      </c>
      <c r="D149" s="273" t="s">
        <v>50</v>
      </c>
      <c r="E149" s="274">
        <v>4</v>
      </c>
      <c r="F149" s="295">
        <v>15.36</v>
      </c>
      <c r="G149" s="263">
        <f t="shared" si="13"/>
        <v>61.44</v>
      </c>
      <c r="H149" s="263">
        <f t="shared" si="12"/>
        <v>76.3</v>
      </c>
      <c r="I149" s="208"/>
      <c r="J149" s="211"/>
    </row>
    <row r="150" spans="1:10" ht="36">
      <c r="A150" s="264" t="s">
        <v>680</v>
      </c>
      <c r="B150" s="281" t="s">
        <v>446</v>
      </c>
      <c r="C150" s="258" t="s">
        <v>447</v>
      </c>
      <c r="D150" s="273" t="s">
        <v>50</v>
      </c>
      <c r="E150" s="274">
        <v>2</v>
      </c>
      <c r="F150" s="295">
        <v>16.41</v>
      </c>
      <c r="G150" s="263">
        <f t="shared" si="13"/>
        <v>32.82</v>
      </c>
      <c r="H150" s="263">
        <f t="shared" si="12"/>
        <v>40.76</v>
      </c>
      <c r="I150" s="208"/>
      <c r="J150" s="211"/>
    </row>
    <row r="151" spans="1:10" ht="24">
      <c r="A151" s="264" t="s">
        <v>681</v>
      </c>
      <c r="B151" s="281" t="s">
        <v>448</v>
      </c>
      <c r="C151" s="258" t="s">
        <v>449</v>
      </c>
      <c r="D151" s="273" t="s">
        <v>50</v>
      </c>
      <c r="E151" s="274">
        <v>2</v>
      </c>
      <c r="F151" s="292">
        <v>2250</v>
      </c>
      <c r="G151" s="263">
        <f t="shared" si="13"/>
        <v>4500</v>
      </c>
      <c r="H151" s="263">
        <f t="shared" si="12"/>
        <v>5588.1</v>
      </c>
      <c r="I151" s="208"/>
      <c r="J151" s="211"/>
    </row>
    <row r="152" spans="1:10" ht="36">
      <c r="A152" s="264" t="s">
        <v>682</v>
      </c>
      <c r="B152" s="281" t="s">
        <v>450</v>
      </c>
      <c r="C152" s="258" t="s">
        <v>451</v>
      </c>
      <c r="D152" s="273" t="s">
        <v>50</v>
      </c>
      <c r="E152" s="275">
        <v>20</v>
      </c>
      <c r="F152" s="296">
        <v>6.89</v>
      </c>
      <c r="G152" s="263">
        <f t="shared" si="13"/>
        <v>137.80000000000001</v>
      </c>
      <c r="H152" s="263">
        <f t="shared" si="12"/>
        <v>171.12</v>
      </c>
      <c r="I152" s="208"/>
      <c r="J152" s="211"/>
    </row>
    <row r="153" spans="1:10" ht="24">
      <c r="A153" s="259" t="s">
        <v>683</v>
      </c>
      <c r="B153" s="280"/>
      <c r="C153" s="256" t="s">
        <v>452</v>
      </c>
      <c r="D153" s="272" t="s">
        <v>52</v>
      </c>
      <c r="E153" s="271"/>
      <c r="F153" s="291"/>
      <c r="G153" s="263" t="str">
        <f t="shared" si="13"/>
        <v/>
      </c>
      <c r="H153" s="257">
        <f>H154+H159+H164</f>
        <v>20843.21</v>
      </c>
      <c r="I153" s="208"/>
      <c r="J153" s="211"/>
    </row>
    <row r="154" spans="1:10">
      <c r="A154" s="260" t="s">
        <v>684</v>
      </c>
      <c r="B154" s="280"/>
      <c r="C154" s="256" t="s">
        <v>453</v>
      </c>
      <c r="D154" s="272" t="s">
        <v>52</v>
      </c>
      <c r="E154" s="271"/>
      <c r="F154" s="291"/>
      <c r="G154" s="263" t="str">
        <f t="shared" si="13"/>
        <v/>
      </c>
      <c r="H154" s="257">
        <f>H155</f>
        <v>10726.17</v>
      </c>
      <c r="I154" s="208"/>
      <c r="J154" s="211"/>
    </row>
    <row r="155" spans="1:10">
      <c r="A155" s="261" t="s">
        <v>685</v>
      </c>
      <c r="B155" s="280"/>
      <c r="C155" s="256" t="s">
        <v>253</v>
      </c>
      <c r="D155" s="272" t="s">
        <v>52</v>
      </c>
      <c r="E155" s="271"/>
      <c r="F155" s="291"/>
      <c r="G155" s="263" t="str">
        <f t="shared" si="13"/>
        <v/>
      </c>
      <c r="H155" s="257">
        <f>SUM(H156:H158)</f>
        <v>10726.17</v>
      </c>
      <c r="I155" s="208"/>
      <c r="J155" s="211"/>
    </row>
    <row r="156" spans="1:10">
      <c r="A156" s="265" t="s">
        <v>686</v>
      </c>
      <c r="B156" s="281" t="s">
        <v>374</v>
      </c>
      <c r="C156" s="258" t="s">
        <v>375</v>
      </c>
      <c r="D156" s="273" t="s">
        <v>252</v>
      </c>
      <c r="E156" s="275">
        <v>60</v>
      </c>
      <c r="F156" s="295">
        <v>92.42</v>
      </c>
      <c r="G156" s="263">
        <f t="shared" si="13"/>
        <v>5545.2</v>
      </c>
      <c r="H156" s="263">
        <f t="shared" ref="H156:H158" si="14">ROUND(G156*(1+$G$2),2)</f>
        <v>6886.03</v>
      </c>
      <c r="I156" s="208"/>
      <c r="J156" s="211"/>
    </row>
    <row r="157" spans="1:10">
      <c r="A157" s="265" t="s">
        <v>687</v>
      </c>
      <c r="B157" s="281" t="s">
        <v>258</v>
      </c>
      <c r="C157" s="258" t="s">
        <v>259</v>
      </c>
      <c r="D157" s="273" t="s">
        <v>252</v>
      </c>
      <c r="E157" s="275">
        <v>60</v>
      </c>
      <c r="F157" s="295">
        <v>24.17</v>
      </c>
      <c r="G157" s="263">
        <f t="shared" si="13"/>
        <v>1450.2</v>
      </c>
      <c r="H157" s="263">
        <f t="shared" si="14"/>
        <v>1800.86</v>
      </c>
      <c r="I157" s="208"/>
      <c r="J157" s="211"/>
    </row>
    <row r="158" spans="1:10">
      <c r="A158" s="265" t="s">
        <v>688</v>
      </c>
      <c r="B158" s="281" t="s">
        <v>454</v>
      </c>
      <c r="C158" s="258" t="s">
        <v>455</v>
      </c>
      <c r="D158" s="273" t="s">
        <v>252</v>
      </c>
      <c r="E158" s="275">
        <v>60</v>
      </c>
      <c r="F158" s="295">
        <v>27.37</v>
      </c>
      <c r="G158" s="263">
        <f t="shared" si="13"/>
        <v>1642.2</v>
      </c>
      <c r="H158" s="263">
        <f t="shared" si="14"/>
        <v>2039.28</v>
      </c>
      <c r="I158" s="208"/>
      <c r="J158" s="211"/>
    </row>
    <row r="159" spans="1:10">
      <c r="A159" s="260" t="s">
        <v>689</v>
      </c>
      <c r="B159" s="280"/>
      <c r="C159" s="256" t="s">
        <v>558</v>
      </c>
      <c r="D159" s="272" t="s">
        <v>52</v>
      </c>
      <c r="E159" s="271"/>
      <c r="F159" s="291"/>
      <c r="G159" s="263" t="str">
        <f t="shared" si="13"/>
        <v/>
      </c>
      <c r="H159" s="257">
        <f>H160</f>
        <v>1430.15</v>
      </c>
      <c r="I159" s="208"/>
      <c r="J159" s="211"/>
    </row>
    <row r="160" spans="1:10">
      <c r="A160" s="261" t="s">
        <v>690</v>
      </c>
      <c r="B160" s="280"/>
      <c r="C160" s="256" t="s">
        <v>253</v>
      </c>
      <c r="D160" s="272" t="s">
        <v>52</v>
      </c>
      <c r="E160" s="271"/>
      <c r="F160" s="291"/>
      <c r="G160" s="263" t="str">
        <f t="shared" si="13"/>
        <v/>
      </c>
      <c r="H160" s="257">
        <f>SUM(H161:H163)</f>
        <v>1430.15</v>
      </c>
      <c r="I160" s="208"/>
      <c r="J160" s="211"/>
    </row>
    <row r="161" spans="1:11">
      <c r="A161" s="265" t="s">
        <v>691</v>
      </c>
      <c r="B161" s="281" t="s">
        <v>374</v>
      </c>
      <c r="C161" s="258" t="s">
        <v>375</v>
      </c>
      <c r="D161" s="273" t="s">
        <v>252</v>
      </c>
      <c r="E161" s="274">
        <v>8</v>
      </c>
      <c r="F161" s="295">
        <v>92.42</v>
      </c>
      <c r="G161" s="263">
        <f t="shared" si="13"/>
        <v>739.36</v>
      </c>
      <c r="H161" s="263">
        <f t="shared" ref="H161:H163" si="15">ROUND(G161*(1+$G$2),2)</f>
        <v>918.14</v>
      </c>
      <c r="I161" s="208"/>
      <c r="J161" s="211"/>
    </row>
    <row r="162" spans="1:11">
      <c r="A162" s="265" t="s">
        <v>692</v>
      </c>
      <c r="B162" s="281" t="s">
        <v>258</v>
      </c>
      <c r="C162" s="258" t="s">
        <v>259</v>
      </c>
      <c r="D162" s="273" t="s">
        <v>252</v>
      </c>
      <c r="E162" s="274">
        <v>8</v>
      </c>
      <c r="F162" s="295">
        <v>24.17</v>
      </c>
      <c r="G162" s="263">
        <f t="shared" si="13"/>
        <v>193.36</v>
      </c>
      <c r="H162" s="263">
        <f t="shared" si="15"/>
        <v>240.11</v>
      </c>
      <c r="I162" s="208"/>
      <c r="J162" s="211"/>
    </row>
    <row r="163" spans="1:11">
      <c r="A163" s="265" t="s">
        <v>693</v>
      </c>
      <c r="B163" s="281" t="s">
        <v>454</v>
      </c>
      <c r="C163" s="258" t="s">
        <v>455</v>
      </c>
      <c r="D163" s="273" t="s">
        <v>252</v>
      </c>
      <c r="E163" s="274">
        <v>8</v>
      </c>
      <c r="F163" s="295">
        <v>27.37</v>
      </c>
      <c r="G163" s="263">
        <f t="shared" si="13"/>
        <v>218.96</v>
      </c>
      <c r="H163" s="263">
        <f t="shared" si="15"/>
        <v>271.89999999999998</v>
      </c>
      <c r="I163" s="208"/>
      <c r="J163" s="211"/>
    </row>
    <row r="164" spans="1:11">
      <c r="A164" s="260" t="s">
        <v>694</v>
      </c>
      <c r="B164" s="280"/>
      <c r="C164" s="256" t="s">
        <v>456</v>
      </c>
      <c r="D164" s="272" t="s">
        <v>52</v>
      </c>
      <c r="E164" s="271"/>
      <c r="F164" s="291"/>
      <c r="G164" s="263" t="str">
        <f t="shared" si="13"/>
        <v/>
      </c>
      <c r="H164" s="257">
        <f>H165</f>
        <v>8686.89</v>
      </c>
      <c r="I164" s="208"/>
      <c r="J164" s="211"/>
    </row>
    <row r="165" spans="1:11">
      <c r="A165" s="261" t="s">
        <v>695</v>
      </c>
      <c r="B165" s="280"/>
      <c r="C165" s="256" t="s">
        <v>253</v>
      </c>
      <c r="D165" s="272" t="s">
        <v>52</v>
      </c>
      <c r="E165" s="271"/>
      <c r="F165" s="291"/>
      <c r="G165" s="263" t="str">
        <f t="shared" si="13"/>
        <v/>
      </c>
      <c r="H165" s="257">
        <f>H166+H167</f>
        <v>8686.89</v>
      </c>
      <c r="I165" s="208"/>
      <c r="J165" s="211"/>
    </row>
    <row r="166" spans="1:11">
      <c r="A166" s="265" t="s">
        <v>696</v>
      </c>
      <c r="B166" s="281" t="s">
        <v>374</v>
      </c>
      <c r="C166" s="258" t="s">
        <v>375</v>
      </c>
      <c r="D166" s="273" t="s">
        <v>252</v>
      </c>
      <c r="E166" s="275">
        <v>60</v>
      </c>
      <c r="F166" s="295">
        <v>92.42</v>
      </c>
      <c r="G166" s="263">
        <f t="shared" si="13"/>
        <v>5545.2</v>
      </c>
      <c r="H166" s="263">
        <f t="shared" ref="H166:H167" si="16">ROUND(G166*(1+$G$2),2)</f>
        <v>6886.03</v>
      </c>
      <c r="I166" s="208"/>
      <c r="J166" s="211"/>
    </row>
    <row r="167" spans="1:11">
      <c r="A167" s="265" t="s">
        <v>697</v>
      </c>
      <c r="B167" s="281" t="s">
        <v>258</v>
      </c>
      <c r="C167" s="258" t="s">
        <v>259</v>
      </c>
      <c r="D167" s="273" t="s">
        <v>252</v>
      </c>
      <c r="E167" s="275">
        <v>60</v>
      </c>
      <c r="F167" s="295">
        <v>24.17</v>
      </c>
      <c r="G167" s="263">
        <f t="shared" si="13"/>
        <v>1450.2</v>
      </c>
      <c r="H167" s="263">
        <f t="shared" si="16"/>
        <v>1800.86</v>
      </c>
      <c r="I167" s="208"/>
      <c r="J167" s="211"/>
    </row>
    <row r="168" spans="1:11">
      <c r="A168" s="255">
        <v>4</v>
      </c>
      <c r="B168" s="280"/>
      <c r="C168" s="256" t="s">
        <v>457</v>
      </c>
      <c r="D168" s="271"/>
      <c r="E168" s="271"/>
      <c r="F168" s="291"/>
      <c r="G168" s="263" t="str">
        <f t="shared" si="13"/>
        <v/>
      </c>
      <c r="H168" s="257">
        <f>H169+H226+H236+H261+H295</f>
        <v>88241.68</v>
      </c>
      <c r="I168" s="208"/>
      <c r="J168" s="211"/>
      <c r="K168" s="59"/>
    </row>
    <row r="169" spans="1:11" ht="36">
      <c r="A169" s="259" t="s">
        <v>206</v>
      </c>
      <c r="B169" s="280"/>
      <c r="C169" s="256" t="s">
        <v>458</v>
      </c>
      <c r="D169" s="272" t="s">
        <v>52</v>
      </c>
      <c r="E169" s="271"/>
      <c r="F169" s="291"/>
      <c r="G169" s="263" t="str">
        <f t="shared" si="13"/>
        <v/>
      </c>
      <c r="H169" s="257">
        <f>H170+H172+H177+H224</f>
        <v>33199.989999999991</v>
      </c>
      <c r="I169" s="208"/>
      <c r="J169" s="211"/>
    </row>
    <row r="170" spans="1:11">
      <c r="A170" s="260" t="s">
        <v>207</v>
      </c>
      <c r="B170" s="280"/>
      <c r="C170" s="256" t="s">
        <v>249</v>
      </c>
      <c r="D170" s="272" t="s">
        <v>52</v>
      </c>
      <c r="E170" s="271"/>
      <c r="F170" s="291"/>
      <c r="G170" s="263" t="str">
        <f t="shared" si="13"/>
        <v/>
      </c>
      <c r="H170" s="257">
        <f>H171</f>
        <v>1995.82</v>
      </c>
      <c r="I170" s="208"/>
      <c r="J170" s="211"/>
    </row>
    <row r="171" spans="1:11" ht="24">
      <c r="A171" s="264" t="s">
        <v>698</v>
      </c>
      <c r="B171" s="281" t="s">
        <v>250</v>
      </c>
      <c r="C171" s="258" t="s">
        <v>251</v>
      </c>
      <c r="D171" s="273" t="s">
        <v>252</v>
      </c>
      <c r="E171" s="275">
        <v>16</v>
      </c>
      <c r="F171" s="293">
        <v>100.45</v>
      </c>
      <c r="G171" s="263">
        <f t="shared" si="13"/>
        <v>1607.2</v>
      </c>
      <c r="H171" s="263">
        <f>ROUND(G171*(1+$G$2),2)</f>
        <v>1995.82</v>
      </c>
      <c r="I171" s="208"/>
      <c r="J171" s="211"/>
    </row>
    <row r="172" spans="1:11">
      <c r="A172" s="260" t="s">
        <v>699</v>
      </c>
      <c r="B172" s="280"/>
      <c r="C172" s="256" t="s">
        <v>253</v>
      </c>
      <c r="D172" s="272" t="s">
        <v>52</v>
      </c>
      <c r="E172" s="271"/>
      <c r="F172" s="291"/>
      <c r="G172" s="263" t="str">
        <f t="shared" si="13"/>
        <v/>
      </c>
      <c r="H172" s="257">
        <f>SUM(H173:H176)</f>
        <v>7688.11</v>
      </c>
      <c r="I172" s="208"/>
      <c r="J172" s="211"/>
    </row>
    <row r="173" spans="1:11">
      <c r="A173" s="264" t="s">
        <v>700</v>
      </c>
      <c r="B173" s="281" t="s">
        <v>254</v>
      </c>
      <c r="C173" s="258" t="s">
        <v>255</v>
      </c>
      <c r="D173" s="273" t="s">
        <v>252</v>
      </c>
      <c r="E173" s="275">
        <v>90</v>
      </c>
      <c r="F173" s="295">
        <v>13.97</v>
      </c>
      <c r="G173" s="263">
        <f t="shared" si="13"/>
        <v>1257.3</v>
      </c>
      <c r="H173" s="263">
        <f t="shared" ref="H173:H176" si="17">ROUND(G173*(1+$G$2),2)</f>
        <v>1561.32</v>
      </c>
      <c r="I173" s="208"/>
      <c r="J173" s="211"/>
    </row>
    <row r="174" spans="1:11">
      <c r="A174" s="264" t="s">
        <v>701</v>
      </c>
      <c r="B174" s="281" t="s">
        <v>256</v>
      </c>
      <c r="C174" s="258" t="s">
        <v>257</v>
      </c>
      <c r="D174" s="273" t="s">
        <v>252</v>
      </c>
      <c r="E174" s="275">
        <v>90</v>
      </c>
      <c r="F174" s="295">
        <v>17.260000000000002</v>
      </c>
      <c r="G174" s="263">
        <f t="shared" si="13"/>
        <v>1553.4</v>
      </c>
      <c r="H174" s="263">
        <f t="shared" si="17"/>
        <v>1929.01</v>
      </c>
      <c r="I174" s="208"/>
      <c r="J174" s="211"/>
    </row>
    <row r="175" spans="1:11">
      <c r="A175" s="264" t="s">
        <v>702</v>
      </c>
      <c r="B175" s="281" t="s">
        <v>258</v>
      </c>
      <c r="C175" s="258" t="s">
        <v>259</v>
      </c>
      <c r="D175" s="273" t="s">
        <v>252</v>
      </c>
      <c r="E175" s="275">
        <v>90</v>
      </c>
      <c r="F175" s="295">
        <v>24.17</v>
      </c>
      <c r="G175" s="263">
        <f t="shared" si="13"/>
        <v>2175.3000000000002</v>
      </c>
      <c r="H175" s="263">
        <f t="shared" si="17"/>
        <v>2701.29</v>
      </c>
      <c r="I175" s="208"/>
      <c r="J175" s="211"/>
    </row>
    <row r="176" spans="1:11">
      <c r="A176" s="264" t="s">
        <v>703</v>
      </c>
      <c r="B176" s="281" t="s">
        <v>260</v>
      </c>
      <c r="C176" s="258" t="s">
        <v>261</v>
      </c>
      <c r="D176" s="273" t="s">
        <v>252</v>
      </c>
      <c r="E176" s="275">
        <v>90</v>
      </c>
      <c r="F176" s="295">
        <v>13.39</v>
      </c>
      <c r="G176" s="263">
        <f t="shared" si="13"/>
        <v>1205.0999999999999</v>
      </c>
      <c r="H176" s="263">
        <f t="shared" si="17"/>
        <v>1496.49</v>
      </c>
      <c r="I176" s="208"/>
      <c r="J176" s="211"/>
    </row>
    <row r="177" spans="1:10">
      <c r="A177" s="260" t="s">
        <v>704</v>
      </c>
      <c r="B177" s="280"/>
      <c r="C177" s="256" t="s">
        <v>262</v>
      </c>
      <c r="D177" s="272" t="s">
        <v>52</v>
      </c>
      <c r="E177" s="271"/>
      <c r="F177" s="291"/>
      <c r="G177" s="263" t="str">
        <f t="shared" si="13"/>
        <v/>
      </c>
      <c r="H177" s="257">
        <f>SUM(H178:H223)</f>
        <v>23214.62999999999</v>
      </c>
      <c r="I177" s="208"/>
      <c r="J177" s="211"/>
    </row>
    <row r="178" spans="1:10">
      <c r="A178" s="264" t="s">
        <v>705</v>
      </c>
      <c r="B178" s="281" t="s">
        <v>459</v>
      </c>
      <c r="C178" s="258" t="s">
        <v>460</v>
      </c>
      <c r="D178" s="273" t="s">
        <v>50</v>
      </c>
      <c r="E178" s="274">
        <v>1</v>
      </c>
      <c r="F178" s="292">
        <v>1450</v>
      </c>
      <c r="G178" s="263">
        <f t="shared" si="13"/>
        <v>1450</v>
      </c>
      <c r="H178" s="263">
        <f t="shared" ref="H178:H223" si="18">ROUND(G178*(1+$G$2),2)</f>
        <v>1800.61</v>
      </c>
      <c r="I178" s="208"/>
      <c r="J178" s="211"/>
    </row>
    <row r="179" spans="1:10">
      <c r="A179" s="264" t="s">
        <v>706</v>
      </c>
      <c r="B179" s="281" t="s">
        <v>265</v>
      </c>
      <c r="C179" s="258" t="s">
        <v>266</v>
      </c>
      <c r="D179" s="273" t="s">
        <v>267</v>
      </c>
      <c r="E179" s="274">
        <v>4</v>
      </c>
      <c r="F179" s="293">
        <v>149.61000000000001</v>
      </c>
      <c r="G179" s="263">
        <f t="shared" si="13"/>
        <v>598.44000000000005</v>
      </c>
      <c r="H179" s="263">
        <f t="shared" si="18"/>
        <v>743.14</v>
      </c>
      <c r="I179" s="208"/>
      <c r="J179" s="211"/>
    </row>
    <row r="180" spans="1:10">
      <c r="A180" s="264" t="s">
        <v>707</v>
      </c>
      <c r="B180" s="281" t="s">
        <v>270</v>
      </c>
      <c r="C180" s="258" t="s">
        <v>271</v>
      </c>
      <c r="D180" s="273" t="s">
        <v>50</v>
      </c>
      <c r="E180" s="274">
        <v>3</v>
      </c>
      <c r="F180" s="296">
        <v>4.5</v>
      </c>
      <c r="G180" s="263">
        <f t="shared" si="13"/>
        <v>13.5</v>
      </c>
      <c r="H180" s="263">
        <f t="shared" si="18"/>
        <v>16.760000000000002</v>
      </c>
      <c r="I180" s="208"/>
      <c r="J180" s="211"/>
    </row>
    <row r="181" spans="1:10" ht="24">
      <c r="A181" s="264" t="s">
        <v>708</v>
      </c>
      <c r="B181" s="281" t="s">
        <v>268</v>
      </c>
      <c r="C181" s="258" t="s">
        <v>269</v>
      </c>
      <c r="D181" s="273" t="s">
        <v>50</v>
      </c>
      <c r="E181" s="275">
        <v>32</v>
      </c>
      <c r="F181" s="296">
        <v>0.52</v>
      </c>
      <c r="G181" s="263">
        <f t="shared" si="13"/>
        <v>16.64</v>
      </c>
      <c r="H181" s="263">
        <f t="shared" si="18"/>
        <v>20.66</v>
      </c>
      <c r="I181" s="208"/>
      <c r="J181" s="211"/>
    </row>
    <row r="182" spans="1:10">
      <c r="A182" s="264" t="s">
        <v>709</v>
      </c>
      <c r="B182" s="281" t="s">
        <v>281</v>
      </c>
      <c r="C182" s="258" t="s">
        <v>282</v>
      </c>
      <c r="D182" s="273" t="s">
        <v>50</v>
      </c>
      <c r="E182" s="274">
        <v>3</v>
      </c>
      <c r="F182" s="296">
        <v>3.83</v>
      </c>
      <c r="G182" s="263">
        <f t="shared" si="13"/>
        <v>11.49</v>
      </c>
      <c r="H182" s="263">
        <f t="shared" si="18"/>
        <v>14.27</v>
      </c>
      <c r="I182" s="208"/>
      <c r="J182" s="211"/>
    </row>
    <row r="183" spans="1:10">
      <c r="A183" s="264" t="s">
        <v>710</v>
      </c>
      <c r="B183" s="281" t="s">
        <v>283</v>
      </c>
      <c r="C183" s="258" t="s">
        <v>284</v>
      </c>
      <c r="D183" s="273" t="s">
        <v>50</v>
      </c>
      <c r="E183" s="274">
        <v>3</v>
      </c>
      <c r="F183" s="295">
        <v>27.1</v>
      </c>
      <c r="G183" s="263">
        <f t="shared" si="13"/>
        <v>81.3</v>
      </c>
      <c r="H183" s="263">
        <f t="shared" si="18"/>
        <v>100.96</v>
      </c>
      <c r="I183" s="208"/>
      <c r="J183" s="211"/>
    </row>
    <row r="184" spans="1:10">
      <c r="A184" s="264" t="s">
        <v>711</v>
      </c>
      <c r="B184" s="281" t="s">
        <v>285</v>
      </c>
      <c r="C184" s="258" t="s">
        <v>286</v>
      </c>
      <c r="D184" s="273" t="s">
        <v>50</v>
      </c>
      <c r="E184" s="274">
        <v>3</v>
      </c>
      <c r="F184" s="295">
        <v>13.18</v>
      </c>
      <c r="G184" s="263">
        <f t="shared" si="13"/>
        <v>39.54</v>
      </c>
      <c r="H184" s="263">
        <f t="shared" si="18"/>
        <v>49.1</v>
      </c>
      <c r="I184" s="208"/>
      <c r="J184" s="211"/>
    </row>
    <row r="185" spans="1:10">
      <c r="A185" s="264" t="s">
        <v>712</v>
      </c>
      <c r="B185" s="281" t="s">
        <v>360</v>
      </c>
      <c r="C185" s="258" t="s">
        <v>361</v>
      </c>
      <c r="D185" s="273" t="s">
        <v>276</v>
      </c>
      <c r="E185" s="275">
        <v>25</v>
      </c>
      <c r="F185" s="295">
        <v>17.14</v>
      </c>
      <c r="G185" s="263">
        <f t="shared" si="13"/>
        <v>428.5</v>
      </c>
      <c r="H185" s="263">
        <f t="shared" si="18"/>
        <v>532.11</v>
      </c>
      <c r="I185" s="208"/>
      <c r="J185" s="211"/>
    </row>
    <row r="186" spans="1:10">
      <c r="A186" s="264" t="s">
        <v>713</v>
      </c>
      <c r="B186" s="281" t="s">
        <v>277</v>
      </c>
      <c r="C186" s="258" t="s">
        <v>278</v>
      </c>
      <c r="D186" s="273" t="s">
        <v>276</v>
      </c>
      <c r="E186" s="275">
        <v>15</v>
      </c>
      <c r="F186" s="295">
        <v>12.42</v>
      </c>
      <c r="G186" s="263">
        <f t="shared" si="13"/>
        <v>186.3</v>
      </c>
      <c r="H186" s="263">
        <f t="shared" si="18"/>
        <v>231.35</v>
      </c>
      <c r="I186" s="208"/>
      <c r="J186" s="211"/>
    </row>
    <row r="187" spans="1:10">
      <c r="A187" s="264" t="s">
        <v>714</v>
      </c>
      <c r="B187" s="281" t="s">
        <v>272</v>
      </c>
      <c r="C187" s="258" t="s">
        <v>273</v>
      </c>
      <c r="D187" s="273" t="s">
        <v>50</v>
      </c>
      <c r="E187" s="274">
        <v>3</v>
      </c>
      <c r="F187" s="296">
        <v>5.7</v>
      </c>
      <c r="G187" s="263">
        <f t="shared" si="13"/>
        <v>17.100000000000001</v>
      </c>
      <c r="H187" s="263">
        <f t="shared" si="18"/>
        <v>21.23</v>
      </c>
      <c r="I187" s="208"/>
      <c r="J187" s="211"/>
    </row>
    <row r="188" spans="1:10">
      <c r="A188" s="264" t="s">
        <v>715</v>
      </c>
      <c r="B188" s="281" t="s">
        <v>333</v>
      </c>
      <c r="C188" s="258" t="s">
        <v>334</v>
      </c>
      <c r="D188" s="273" t="s">
        <v>50</v>
      </c>
      <c r="E188" s="274">
        <v>3</v>
      </c>
      <c r="F188" s="296">
        <v>7.92</v>
      </c>
      <c r="G188" s="263">
        <f t="shared" si="13"/>
        <v>23.76</v>
      </c>
      <c r="H188" s="263">
        <f t="shared" si="18"/>
        <v>29.51</v>
      </c>
      <c r="I188" s="208"/>
      <c r="J188" s="211"/>
    </row>
    <row r="189" spans="1:10">
      <c r="A189" s="264" t="s">
        <v>716</v>
      </c>
      <c r="B189" s="281" t="s">
        <v>279</v>
      </c>
      <c r="C189" s="258" t="s">
        <v>280</v>
      </c>
      <c r="D189" s="273" t="s">
        <v>50</v>
      </c>
      <c r="E189" s="274">
        <v>3</v>
      </c>
      <c r="F189" s="293">
        <v>253.37</v>
      </c>
      <c r="G189" s="263">
        <f t="shared" si="13"/>
        <v>760.11</v>
      </c>
      <c r="H189" s="263">
        <f t="shared" si="18"/>
        <v>943.9</v>
      </c>
      <c r="I189" s="208"/>
      <c r="J189" s="211"/>
    </row>
    <row r="190" spans="1:10" ht="24">
      <c r="A190" s="264" t="s">
        <v>717</v>
      </c>
      <c r="B190" s="281" t="s">
        <v>461</v>
      </c>
      <c r="C190" s="258" t="s">
        <v>462</v>
      </c>
      <c r="D190" s="273" t="s">
        <v>50</v>
      </c>
      <c r="E190" s="274">
        <v>2</v>
      </c>
      <c r="F190" s="295">
        <v>93.49</v>
      </c>
      <c r="G190" s="263">
        <f t="shared" si="13"/>
        <v>186.98</v>
      </c>
      <c r="H190" s="263">
        <f t="shared" si="18"/>
        <v>232.19</v>
      </c>
      <c r="I190" s="208"/>
      <c r="J190" s="211"/>
    </row>
    <row r="191" spans="1:10">
      <c r="A191" s="264" t="s">
        <v>718</v>
      </c>
      <c r="B191" s="281" t="s">
        <v>463</v>
      </c>
      <c r="C191" s="258" t="s">
        <v>464</v>
      </c>
      <c r="D191" s="273" t="s">
        <v>50</v>
      </c>
      <c r="E191" s="274">
        <v>3</v>
      </c>
      <c r="F191" s="296">
        <v>7.73</v>
      </c>
      <c r="G191" s="263">
        <f t="shared" si="13"/>
        <v>23.19</v>
      </c>
      <c r="H191" s="263">
        <f t="shared" si="18"/>
        <v>28.8</v>
      </c>
      <c r="I191" s="208"/>
      <c r="J191" s="211"/>
    </row>
    <row r="192" spans="1:10">
      <c r="A192" s="264" t="s">
        <v>719</v>
      </c>
      <c r="B192" s="281" t="s">
        <v>317</v>
      </c>
      <c r="C192" s="258" t="s">
        <v>318</v>
      </c>
      <c r="D192" s="273" t="s">
        <v>267</v>
      </c>
      <c r="E192" s="274">
        <v>3</v>
      </c>
      <c r="F192" s="296">
        <v>8.01</v>
      </c>
      <c r="G192" s="263">
        <f t="shared" si="13"/>
        <v>24.03</v>
      </c>
      <c r="H192" s="263">
        <f t="shared" si="18"/>
        <v>29.84</v>
      </c>
      <c r="I192" s="208"/>
      <c r="J192" s="211"/>
    </row>
    <row r="193" spans="1:10">
      <c r="A193" s="264" t="s">
        <v>720</v>
      </c>
      <c r="B193" s="281" t="s">
        <v>309</v>
      </c>
      <c r="C193" s="258" t="s">
        <v>310</v>
      </c>
      <c r="D193" s="273" t="s">
        <v>50</v>
      </c>
      <c r="E193" s="274">
        <v>3</v>
      </c>
      <c r="F193" s="295">
        <v>25.88</v>
      </c>
      <c r="G193" s="263">
        <f t="shared" si="13"/>
        <v>77.64</v>
      </c>
      <c r="H193" s="263">
        <f t="shared" si="18"/>
        <v>96.41</v>
      </c>
      <c r="I193" s="208"/>
      <c r="J193" s="211"/>
    </row>
    <row r="194" spans="1:10">
      <c r="A194" s="264" t="s">
        <v>721</v>
      </c>
      <c r="B194" s="281" t="s">
        <v>325</v>
      </c>
      <c r="C194" s="258" t="s">
        <v>326</v>
      </c>
      <c r="D194" s="273" t="s">
        <v>50</v>
      </c>
      <c r="E194" s="274">
        <v>3</v>
      </c>
      <c r="F194" s="295">
        <v>13.64</v>
      </c>
      <c r="G194" s="263">
        <f t="shared" si="13"/>
        <v>40.92</v>
      </c>
      <c r="H194" s="263">
        <f t="shared" si="18"/>
        <v>50.81</v>
      </c>
      <c r="I194" s="208"/>
      <c r="J194" s="211"/>
    </row>
    <row r="195" spans="1:10">
      <c r="A195" s="264" t="s">
        <v>722</v>
      </c>
      <c r="B195" s="281" t="s">
        <v>327</v>
      </c>
      <c r="C195" s="258" t="s">
        <v>328</v>
      </c>
      <c r="D195" s="273" t="s">
        <v>50</v>
      </c>
      <c r="E195" s="274">
        <v>4</v>
      </c>
      <c r="F195" s="295">
        <v>12.98</v>
      </c>
      <c r="G195" s="263">
        <f t="shared" si="13"/>
        <v>51.92</v>
      </c>
      <c r="H195" s="263">
        <f t="shared" si="18"/>
        <v>64.47</v>
      </c>
      <c r="I195" s="208"/>
      <c r="J195" s="211"/>
    </row>
    <row r="196" spans="1:10">
      <c r="A196" s="264" t="s">
        <v>723</v>
      </c>
      <c r="B196" s="281" t="s">
        <v>329</v>
      </c>
      <c r="C196" s="258" t="s">
        <v>330</v>
      </c>
      <c r="D196" s="273" t="s">
        <v>50</v>
      </c>
      <c r="E196" s="274">
        <v>8</v>
      </c>
      <c r="F196" s="295">
        <v>10.38</v>
      </c>
      <c r="G196" s="263">
        <f t="shared" si="13"/>
        <v>83.04</v>
      </c>
      <c r="H196" s="263">
        <f t="shared" si="18"/>
        <v>103.12</v>
      </c>
      <c r="I196" s="208"/>
      <c r="J196" s="211"/>
    </row>
    <row r="197" spans="1:10">
      <c r="A197" s="264" t="s">
        <v>724</v>
      </c>
      <c r="B197" s="281" t="s">
        <v>307</v>
      </c>
      <c r="C197" s="258" t="s">
        <v>308</v>
      </c>
      <c r="D197" s="273" t="s">
        <v>267</v>
      </c>
      <c r="E197" s="274">
        <v>3</v>
      </c>
      <c r="F197" s="293">
        <v>183.31</v>
      </c>
      <c r="G197" s="263">
        <f t="shared" si="13"/>
        <v>549.92999999999995</v>
      </c>
      <c r="H197" s="263">
        <f t="shared" si="18"/>
        <v>682.9</v>
      </c>
      <c r="I197" s="208"/>
      <c r="J197" s="211"/>
    </row>
    <row r="198" spans="1:10">
      <c r="A198" s="264" t="s">
        <v>725</v>
      </c>
      <c r="B198" s="281" t="s">
        <v>313</v>
      </c>
      <c r="C198" s="258" t="s">
        <v>314</v>
      </c>
      <c r="D198" s="273" t="s">
        <v>50</v>
      </c>
      <c r="E198" s="274">
        <v>3</v>
      </c>
      <c r="F198" s="295">
        <v>13.25</v>
      </c>
      <c r="G198" s="263">
        <f t="shared" si="13"/>
        <v>39.75</v>
      </c>
      <c r="H198" s="263">
        <f t="shared" si="18"/>
        <v>49.36</v>
      </c>
      <c r="I198" s="208"/>
      <c r="J198" s="211"/>
    </row>
    <row r="199" spans="1:10" ht="24">
      <c r="A199" s="264" t="s">
        <v>726</v>
      </c>
      <c r="B199" s="281" t="s">
        <v>311</v>
      </c>
      <c r="C199" s="258" t="s">
        <v>312</v>
      </c>
      <c r="D199" s="273" t="s">
        <v>50</v>
      </c>
      <c r="E199" s="274">
        <v>3</v>
      </c>
      <c r="F199" s="295">
        <v>20.55</v>
      </c>
      <c r="G199" s="263">
        <f t="shared" si="13"/>
        <v>61.65</v>
      </c>
      <c r="H199" s="263">
        <f t="shared" si="18"/>
        <v>76.56</v>
      </c>
      <c r="I199" s="208"/>
      <c r="J199" s="211"/>
    </row>
    <row r="200" spans="1:10" ht="24">
      <c r="A200" s="264" t="s">
        <v>727</v>
      </c>
      <c r="B200" s="281" t="s">
        <v>362</v>
      </c>
      <c r="C200" s="258" t="s">
        <v>363</v>
      </c>
      <c r="D200" s="273" t="s">
        <v>50</v>
      </c>
      <c r="E200" s="274">
        <v>3</v>
      </c>
      <c r="F200" s="295">
        <v>10.8</v>
      </c>
      <c r="G200" s="263">
        <f t="shared" si="13"/>
        <v>32.4</v>
      </c>
      <c r="H200" s="263">
        <f t="shared" si="18"/>
        <v>40.229999999999997</v>
      </c>
      <c r="I200" s="208"/>
      <c r="J200" s="211"/>
    </row>
    <row r="201" spans="1:10">
      <c r="A201" s="264" t="s">
        <v>728</v>
      </c>
      <c r="B201" s="281" t="s">
        <v>465</v>
      </c>
      <c r="C201" s="258" t="s">
        <v>466</v>
      </c>
      <c r="D201" s="273" t="s">
        <v>50</v>
      </c>
      <c r="E201" s="274">
        <v>4</v>
      </c>
      <c r="F201" s="296">
        <v>3.57</v>
      </c>
      <c r="G201" s="263">
        <f t="shared" si="13"/>
        <v>14.28</v>
      </c>
      <c r="H201" s="263">
        <f t="shared" si="18"/>
        <v>17.73</v>
      </c>
      <c r="I201" s="208"/>
      <c r="J201" s="211"/>
    </row>
    <row r="202" spans="1:10">
      <c r="A202" s="264" t="s">
        <v>729</v>
      </c>
      <c r="B202" s="281" t="s">
        <v>467</v>
      </c>
      <c r="C202" s="258" t="s">
        <v>468</v>
      </c>
      <c r="D202" s="273" t="s">
        <v>50</v>
      </c>
      <c r="E202" s="274">
        <v>4</v>
      </c>
      <c r="F202" s="296">
        <v>4.42</v>
      </c>
      <c r="G202" s="263">
        <f t="shared" ref="G202:G265" si="19">IF(E202="","",ROUND(E202*F202,2))</f>
        <v>17.68</v>
      </c>
      <c r="H202" s="263">
        <f t="shared" si="18"/>
        <v>21.96</v>
      </c>
      <c r="I202" s="208"/>
      <c r="J202" s="211"/>
    </row>
    <row r="203" spans="1:10">
      <c r="A203" s="264" t="s">
        <v>730</v>
      </c>
      <c r="B203" s="281" t="s">
        <v>469</v>
      </c>
      <c r="C203" s="258" t="s">
        <v>470</v>
      </c>
      <c r="D203" s="273" t="s">
        <v>267</v>
      </c>
      <c r="E203" s="274">
        <v>2</v>
      </c>
      <c r="F203" s="295">
        <v>23</v>
      </c>
      <c r="G203" s="263">
        <f t="shared" si="19"/>
        <v>46</v>
      </c>
      <c r="H203" s="263">
        <f t="shared" si="18"/>
        <v>57.12</v>
      </c>
      <c r="I203" s="208"/>
      <c r="J203" s="211"/>
    </row>
    <row r="204" spans="1:10" ht="24">
      <c r="A204" s="264" t="s">
        <v>731</v>
      </c>
      <c r="B204" s="281" t="s">
        <v>345</v>
      </c>
      <c r="C204" s="258" t="s">
        <v>346</v>
      </c>
      <c r="D204" s="273" t="s">
        <v>276</v>
      </c>
      <c r="E204" s="277">
        <v>150</v>
      </c>
      <c r="F204" s="295">
        <v>51.5</v>
      </c>
      <c r="G204" s="263">
        <f t="shared" si="19"/>
        <v>7725</v>
      </c>
      <c r="H204" s="263">
        <f t="shared" si="18"/>
        <v>9592.91</v>
      </c>
      <c r="I204" s="208"/>
      <c r="J204" s="211"/>
    </row>
    <row r="205" spans="1:10">
      <c r="A205" s="264" t="s">
        <v>732</v>
      </c>
      <c r="B205" s="281" t="s">
        <v>471</v>
      </c>
      <c r="C205" s="258" t="s">
        <v>472</v>
      </c>
      <c r="D205" s="273" t="s">
        <v>276</v>
      </c>
      <c r="E205" s="275">
        <v>50</v>
      </c>
      <c r="F205" s="295">
        <v>25.85</v>
      </c>
      <c r="G205" s="263">
        <f t="shared" si="19"/>
        <v>1292.5</v>
      </c>
      <c r="H205" s="263">
        <f t="shared" si="18"/>
        <v>1605.03</v>
      </c>
      <c r="I205" s="208"/>
      <c r="J205" s="211"/>
    </row>
    <row r="206" spans="1:10">
      <c r="A206" s="264" t="s">
        <v>733</v>
      </c>
      <c r="B206" s="281" t="s">
        <v>473</v>
      </c>
      <c r="C206" s="258" t="s">
        <v>474</v>
      </c>
      <c r="D206" s="273" t="s">
        <v>50</v>
      </c>
      <c r="E206" s="274">
        <v>1</v>
      </c>
      <c r="F206" s="293">
        <v>893.73</v>
      </c>
      <c r="G206" s="263">
        <f t="shared" si="19"/>
        <v>893.73</v>
      </c>
      <c r="H206" s="263">
        <f t="shared" si="18"/>
        <v>1109.83</v>
      </c>
      <c r="I206" s="208"/>
      <c r="J206" s="211"/>
    </row>
    <row r="207" spans="1:10" ht="24">
      <c r="A207" s="264" t="s">
        <v>734</v>
      </c>
      <c r="B207" s="281" t="s">
        <v>323</v>
      </c>
      <c r="C207" s="258" t="s">
        <v>324</v>
      </c>
      <c r="D207" s="273" t="s">
        <v>50</v>
      </c>
      <c r="E207" s="274">
        <v>2</v>
      </c>
      <c r="F207" s="296">
        <v>7.62</v>
      </c>
      <c r="G207" s="263">
        <f t="shared" si="19"/>
        <v>15.24</v>
      </c>
      <c r="H207" s="263">
        <f t="shared" si="18"/>
        <v>18.93</v>
      </c>
      <c r="I207" s="208"/>
      <c r="J207" s="211"/>
    </row>
    <row r="208" spans="1:10" ht="24">
      <c r="A208" s="264" t="s">
        <v>735</v>
      </c>
      <c r="B208" s="281" t="s">
        <v>299</v>
      </c>
      <c r="C208" s="258" t="s">
        <v>300</v>
      </c>
      <c r="D208" s="273" t="s">
        <v>276</v>
      </c>
      <c r="E208" s="275">
        <v>12</v>
      </c>
      <c r="F208" s="295">
        <v>70.27</v>
      </c>
      <c r="G208" s="263">
        <f t="shared" si="19"/>
        <v>843.24</v>
      </c>
      <c r="H208" s="263">
        <f t="shared" si="18"/>
        <v>1047.1400000000001</v>
      </c>
      <c r="I208" s="208"/>
      <c r="J208" s="211"/>
    </row>
    <row r="209" spans="1:10" ht="24">
      <c r="A209" s="264" t="s">
        <v>736</v>
      </c>
      <c r="B209" s="281" t="s">
        <v>303</v>
      </c>
      <c r="C209" s="258" t="s">
        <v>304</v>
      </c>
      <c r="D209" s="273" t="s">
        <v>50</v>
      </c>
      <c r="E209" s="274">
        <v>2</v>
      </c>
      <c r="F209" s="295">
        <v>98.76</v>
      </c>
      <c r="G209" s="263">
        <f t="shared" si="19"/>
        <v>197.52</v>
      </c>
      <c r="H209" s="263">
        <f t="shared" si="18"/>
        <v>245.28</v>
      </c>
      <c r="I209" s="208"/>
      <c r="J209" s="211"/>
    </row>
    <row r="210" spans="1:10" ht="24">
      <c r="A210" s="264" t="s">
        <v>737</v>
      </c>
      <c r="B210" s="281" t="s">
        <v>305</v>
      </c>
      <c r="C210" s="258" t="s">
        <v>306</v>
      </c>
      <c r="D210" s="273" t="s">
        <v>50</v>
      </c>
      <c r="E210" s="274">
        <v>4</v>
      </c>
      <c r="F210" s="295">
        <v>17.39</v>
      </c>
      <c r="G210" s="263">
        <f t="shared" si="19"/>
        <v>69.56</v>
      </c>
      <c r="H210" s="263">
        <f t="shared" si="18"/>
        <v>86.38</v>
      </c>
      <c r="I210" s="208"/>
      <c r="J210" s="211"/>
    </row>
    <row r="211" spans="1:10" ht="24">
      <c r="A211" s="264" t="s">
        <v>738</v>
      </c>
      <c r="B211" s="281" t="s">
        <v>475</v>
      </c>
      <c r="C211" s="258" t="s">
        <v>476</v>
      </c>
      <c r="D211" s="273" t="s">
        <v>50</v>
      </c>
      <c r="E211" s="274">
        <v>1</v>
      </c>
      <c r="F211" s="292">
        <v>1619.43</v>
      </c>
      <c r="G211" s="263">
        <f t="shared" si="19"/>
        <v>1619.43</v>
      </c>
      <c r="H211" s="263">
        <f t="shared" si="18"/>
        <v>2011.01</v>
      </c>
      <c r="I211" s="208"/>
      <c r="J211" s="211"/>
    </row>
    <row r="212" spans="1:10">
      <c r="A212" s="264" t="s">
        <v>739</v>
      </c>
      <c r="B212" s="281" t="s">
        <v>287</v>
      </c>
      <c r="C212" s="258" t="s">
        <v>288</v>
      </c>
      <c r="D212" s="273" t="s">
        <v>267</v>
      </c>
      <c r="E212" s="274">
        <v>6</v>
      </c>
      <c r="F212" s="296">
        <v>0.86</v>
      </c>
      <c r="G212" s="263">
        <f t="shared" si="19"/>
        <v>5.16</v>
      </c>
      <c r="H212" s="263">
        <f t="shared" si="18"/>
        <v>6.41</v>
      </c>
      <c r="I212" s="208"/>
      <c r="J212" s="211"/>
    </row>
    <row r="213" spans="1:10">
      <c r="A213" s="264" t="s">
        <v>740</v>
      </c>
      <c r="B213" s="281" t="s">
        <v>289</v>
      </c>
      <c r="C213" s="258" t="s">
        <v>290</v>
      </c>
      <c r="D213" s="273" t="s">
        <v>291</v>
      </c>
      <c r="E213" s="275">
        <v>12</v>
      </c>
      <c r="F213" s="296">
        <v>4.84</v>
      </c>
      <c r="G213" s="263">
        <f t="shared" si="19"/>
        <v>58.08</v>
      </c>
      <c r="H213" s="263">
        <f t="shared" si="18"/>
        <v>72.12</v>
      </c>
      <c r="I213" s="208"/>
      <c r="J213" s="211"/>
    </row>
    <row r="214" spans="1:10" ht="24">
      <c r="A214" s="264" t="s">
        <v>741</v>
      </c>
      <c r="B214" s="281" t="s">
        <v>321</v>
      </c>
      <c r="C214" s="258" t="s">
        <v>477</v>
      </c>
      <c r="D214" s="273" t="s">
        <v>50</v>
      </c>
      <c r="E214" s="274">
        <v>4</v>
      </c>
      <c r="F214" s="296">
        <v>3.96</v>
      </c>
      <c r="G214" s="263">
        <f t="shared" si="19"/>
        <v>15.84</v>
      </c>
      <c r="H214" s="263">
        <f t="shared" si="18"/>
        <v>19.670000000000002</v>
      </c>
      <c r="I214" s="208"/>
      <c r="J214" s="211"/>
    </row>
    <row r="215" spans="1:10">
      <c r="A215" s="264" t="s">
        <v>742</v>
      </c>
      <c r="B215" s="281" t="s">
        <v>396</v>
      </c>
      <c r="C215" s="258" t="s">
        <v>397</v>
      </c>
      <c r="D215" s="273" t="s">
        <v>50</v>
      </c>
      <c r="E215" s="274">
        <v>2</v>
      </c>
      <c r="F215" s="295">
        <v>11</v>
      </c>
      <c r="G215" s="263">
        <f t="shared" si="19"/>
        <v>22</v>
      </c>
      <c r="H215" s="263">
        <f t="shared" si="18"/>
        <v>27.32</v>
      </c>
      <c r="I215" s="208"/>
      <c r="J215" s="211"/>
    </row>
    <row r="216" spans="1:10" ht="24">
      <c r="A216" s="264" t="s">
        <v>743</v>
      </c>
      <c r="B216" s="281" t="s">
        <v>478</v>
      </c>
      <c r="C216" s="258" t="s">
        <v>479</v>
      </c>
      <c r="D216" s="273" t="s">
        <v>50</v>
      </c>
      <c r="E216" s="275">
        <v>25</v>
      </c>
      <c r="F216" s="296">
        <v>4.16</v>
      </c>
      <c r="G216" s="263">
        <f t="shared" si="19"/>
        <v>104</v>
      </c>
      <c r="H216" s="263">
        <f t="shared" si="18"/>
        <v>129.15</v>
      </c>
      <c r="I216" s="208"/>
      <c r="J216" s="211"/>
    </row>
    <row r="217" spans="1:10" ht="24">
      <c r="A217" s="264" t="s">
        <v>744</v>
      </c>
      <c r="B217" s="281" t="s">
        <v>480</v>
      </c>
      <c r="C217" s="258" t="s">
        <v>481</v>
      </c>
      <c r="D217" s="273" t="s">
        <v>50</v>
      </c>
      <c r="E217" s="274">
        <v>8</v>
      </c>
      <c r="F217" s="296">
        <v>2.4</v>
      </c>
      <c r="G217" s="263">
        <f t="shared" si="19"/>
        <v>19.2</v>
      </c>
      <c r="H217" s="263">
        <f t="shared" si="18"/>
        <v>23.84</v>
      </c>
      <c r="I217" s="208"/>
      <c r="J217" s="211"/>
    </row>
    <row r="218" spans="1:10">
      <c r="A218" s="264" t="s">
        <v>745</v>
      </c>
      <c r="B218" s="281" t="s">
        <v>364</v>
      </c>
      <c r="C218" s="258" t="s">
        <v>365</v>
      </c>
      <c r="D218" s="273" t="s">
        <v>298</v>
      </c>
      <c r="E218" s="274">
        <v>1</v>
      </c>
      <c r="F218" s="293">
        <v>101.89</v>
      </c>
      <c r="G218" s="263">
        <f t="shared" si="19"/>
        <v>101.89</v>
      </c>
      <c r="H218" s="263">
        <f t="shared" si="18"/>
        <v>126.53</v>
      </c>
      <c r="I218" s="208"/>
      <c r="J218" s="211"/>
    </row>
    <row r="219" spans="1:10">
      <c r="A219" s="264" t="s">
        <v>746</v>
      </c>
      <c r="B219" s="281" t="s">
        <v>337</v>
      </c>
      <c r="C219" s="258" t="s">
        <v>338</v>
      </c>
      <c r="D219" s="273" t="s">
        <v>276</v>
      </c>
      <c r="E219" s="275">
        <v>12</v>
      </c>
      <c r="F219" s="295">
        <v>23.2</v>
      </c>
      <c r="G219" s="263">
        <f t="shared" si="19"/>
        <v>278.39999999999998</v>
      </c>
      <c r="H219" s="263">
        <f t="shared" si="18"/>
        <v>345.72</v>
      </c>
      <c r="I219" s="208"/>
      <c r="J219" s="211"/>
    </row>
    <row r="220" spans="1:10" ht="24">
      <c r="A220" s="264" t="s">
        <v>747</v>
      </c>
      <c r="B220" s="281" t="s">
        <v>482</v>
      </c>
      <c r="C220" s="258" t="s">
        <v>483</v>
      </c>
      <c r="D220" s="273" t="s">
        <v>50</v>
      </c>
      <c r="E220" s="274">
        <v>2</v>
      </c>
      <c r="F220" s="295">
        <v>23.26</v>
      </c>
      <c r="G220" s="263">
        <f t="shared" si="19"/>
        <v>46.52</v>
      </c>
      <c r="H220" s="263">
        <f t="shared" si="18"/>
        <v>57.77</v>
      </c>
      <c r="I220" s="208"/>
      <c r="J220" s="211"/>
    </row>
    <row r="221" spans="1:10">
      <c r="A221" s="264" t="s">
        <v>748</v>
      </c>
      <c r="B221" s="281" t="s">
        <v>335</v>
      </c>
      <c r="C221" s="258" t="s">
        <v>336</v>
      </c>
      <c r="D221" s="273" t="s">
        <v>50</v>
      </c>
      <c r="E221" s="274">
        <v>4</v>
      </c>
      <c r="F221" s="295">
        <v>13.22</v>
      </c>
      <c r="G221" s="263">
        <f t="shared" si="19"/>
        <v>52.88</v>
      </c>
      <c r="H221" s="263">
        <f t="shared" si="18"/>
        <v>65.67</v>
      </c>
      <c r="I221" s="208"/>
      <c r="J221" s="211"/>
    </row>
    <row r="222" spans="1:10">
      <c r="A222" s="264" t="s">
        <v>749</v>
      </c>
      <c r="B222" s="281" t="s">
        <v>484</v>
      </c>
      <c r="C222" s="258" t="s">
        <v>485</v>
      </c>
      <c r="D222" s="273" t="s">
        <v>276</v>
      </c>
      <c r="E222" s="275">
        <v>10</v>
      </c>
      <c r="F222" s="295">
        <v>44.57</v>
      </c>
      <c r="G222" s="263">
        <f t="shared" si="19"/>
        <v>445.7</v>
      </c>
      <c r="H222" s="263">
        <f t="shared" si="18"/>
        <v>553.47</v>
      </c>
      <c r="I222" s="208"/>
      <c r="J222" s="211"/>
    </row>
    <row r="223" spans="1:10" ht="24">
      <c r="A223" s="264" t="s">
        <v>750</v>
      </c>
      <c r="B223" s="281" t="s">
        <v>486</v>
      </c>
      <c r="C223" s="258" t="s">
        <v>487</v>
      </c>
      <c r="D223" s="273" t="s">
        <v>50</v>
      </c>
      <c r="E223" s="274">
        <v>1</v>
      </c>
      <c r="F223" s="295">
        <v>12.36</v>
      </c>
      <c r="G223" s="263">
        <f t="shared" si="19"/>
        <v>12.36</v>
      </c>
      <c r="H223" s="263">
        <f t="shared" si="18"/>
        <v>15.35</v>
      </c>
      <c r="I223" s="208"/>
      <c r="J223" s="211"/>
    </row>
    <row r="224" spans="1:10">
      <c r="A224" s="260" t="s">
        <v>751</v>
      </c>
      <c r="B224" s="280"/>
      <c r="C224" s="256" t="s">
        <v>356</v>
      </c>
      <c r="D224" s="272" t="s">
        <v>52</v>
      </c>
      <c r="E224" s="271"/>
      <c r="F224" s="291"/>
      <c r="G224" s="263" t="str">
        <f t="shared" si="19"/>
        <v/>
      </c>
      <c r="H224" s="257">
        <f>H225</f>
        <v>301.43</v>
      </c>
      <c r="I224" s="208"/>
      <c r="J224" s="211"/>
    </row>
    <row r="225" spans="1:10" ht="24">
      <c r="A225" s="264" t="s">
        <v>752</v>
      </c>
      <c r="B225" s="281" t="s">
        <v>398</v>
      </c>
      <c r="C225" s="258" t="s">
        <v>488</v>
      </c>
      <c r="D225" s="273" t="s">
        <v>50</v>
      </c>
      <c r="E225" s="274">
        <v>1</v>
      </c>
      <c r="F225" s="293">
        <v>242.74</v>
      </c>
      <c r="G225" s="263">
        <f t="shared" si="19"/>
        <v>242.74</v>
      </c>
      <c r="H225" s="263">
        <f>ROUND(G225*(1+$G$2),2)</f>
        <v>301.43</v>
      </c>
      <c r="I225" s="208"/>
      <c r="J225" s="211"/>
    </row>
    <row r="226" spans="1:10">
      <c r="A226" s="259" t="s">
        <v>208</v>
      </c>
      <c r="B226" s="280"/>
      <c r="C226" s="256" t="s">
        <v>359</v>
      </c>
      <c r="D226" s="272" t="s">
        <v>52</v>
      </c>
      <c r="E226" s="271"/>
      <c r="F226" s="291"/>
      <c r="G226" s="263" t="str">
        <f t="shared" si="19"/>
        <v/>
      </c>
      <c r="H226" s="257">
        <f>H227+H233</f>
        <v>2500.6299999999997</v>
      </c>
      <c r="I226" s="208"/>
      <c r="J226" s="211"/>
    </row>
    <row r="227" spans="1:10">
      <c r="A227" s="260" t="s">
        <v>209</v>
      </c>
      <c r="B227" s="280"/>
      <c r="C227" s="256" t="s">
        <v>262</v>
      </c>
      <c r="D227" s="272" t="s">
        <v>52</v>
      </c>
      <c r="E227" s="271"/>
      <c r="F227" s="291"/>
      <c r="G227" s="263" t="str">
        <f t="shared" si="19"/>
        <v/>
      </c>
      <c r="H227" s="257">
        <f>SUM(H228:H232)</f>
        <v>1571.9499999999998</v>
      </c>
      <c r="I227" s="208"/>
      <c r="J227" s="211"/>
    </row>
    <row r="228" spans="1:10" ht="24">
      <c r="A228" s="264" t="s">
        <v>753</v>
      </c>
      <c r="B228" s="281" t="s">
        <v>311</v>
      </c>
      <c r="C228" s="258" t="s">
        <v>312</v>
      </c>
      <c r="D228" s="273" t="s">
        <v>50</v>
      </c>
      <c r="E228" s="275">
        <v>10</v>
      </c>
      <c r="F228" s="295">
        <v>20.55</v>
      </c>
      <c r="G228" s="263">
        <f t="shared" si="19"/>
        <v>205.5</v>
      </c>
      <c r="H228" s="263">
        <f t="shared" ref="H228:H232" si="20">ROUND(G228*(1+$G$2),2)</f>
        <v>255.19</v>
      </c>
      <c r="I228" s="208"/>
      <c r="J228" s="211"/>
    </row>
    <row r="229" spans="1:10">
      <c r="A229" s="264" t="s">
        <v>754</v>
      </c>
      <c r="B229" s="281" t="s">
        <v>360</v>
      </c>
      <c r="C229" s="258" t="s">
        <v>361</v>
      </c>
      <c r="D229" s="273" t="s">
        <v>276</v>
      </c>
      <c r="E229" s="275">
        <v>30</v>
      </c>
      <c r="F229" s="295">
        <v>17.14</v>
      </c>
      <c r="G229" s="263">
        <f t="shared" si="19"/>
        <v>514.20000000000005</v>
      </c>
      <c r="H229" s="263">
        <f t="shared" si="20"/>
        <v>638.53</v>
      </c>
      <c r="I229" s="208"/>
      <c r="J229" s="211"/>
    </row>
    <row r="230" spans="1:10">
      <c r="A230" s="264" t="s">
        <v>755</v>
      </c>
      <c r="B230" s="281" t="s">
        <v>313</v>
      </c>
      <c r="C230" s="258" t="s">
        <v>314</v>
      </c>
      <c r="D230" s="273" t="s">
        <v>50</v>
      </c>
      <c r="E230" s="275">
        <v>10</v>
      </c>
      <c r="F230" s="295">
        <v>13.25</v>
      </c>
      <c r="G230" s="263">
        <f t="shared" si="19"/>
        <v>132.5</v>
      </c>
      <c r="H230" s="263">
        <f t="shared" si="20"/>
        <v>164.54</v>
      </c>
      <c r="I230" s="208"/>
      <c r="J230" s="211"/>
    </row>
    <row r="231" spans="1:10" ht="24">
      <c r="A231" s="264" t="s">
        <v>756</v>
      </c>
      <c r="B231" s="281" t="s">
        <v>362</v>
      </c>
      <c r="C231" s="258" t="s">
        <v>363</v>
      </c>
      <c r="D231" s="273" t="s">
        <v>50</v>
      </c>
      <c r="E231" s="275">
        <v>10</v>
      </c>
      <c r="F231" s="295">
        <v>10.8</v>
      </c>
      <c r="G231" s="263">
        <f t="shared" si="19"/>
        <v>108</v>
      </c>
      <c r="H231" s="263">
        <f t="shared" si="20"/>
        <v>134.11000000000001</v>
      </c>
      <c r="I231" s="208"/>
      <c r="J231" s="211"/>
    </row>
    <row r="232" spans="1:10">
      <c r="A232" s="264" t="s">
        <v>757</v>
      </c>
      <c r="B232" s="281" t="s">
        <v>364</v>
      </c>
      <c r="C232" s="258" t="s">
        <v>365</v>
      </c>
      <c r="D232" s="273" t="s">
        <v>298</v>
      </c>
      <c r="E232" s="274">
        <v>3</v>
      </c>
      <c r="F232" s="293">
        <v>101.89</v>
      </c>
      <c r="G232" s="263">
        <f t="shared" si="19"/>
        <v>305.67</v>
      </c>
      <c r="H232" s="263">
        <f t="shared" si="20"/>
        <v>379.58</v>
      </c>
      <c r="I232" s="208"/>
      <c r="J232" s="211"/>
    </row>
    <row r="233" spans="1:10">
      <c r="A233" s="260" t="s">
        <v>758</v>
      </c>
      <c r="B233" s="280"/>
      <c r="C233" s="256" t="s">
        <v>253</v>
      </c>
      <c r="D233" s="272" t="s">
        <v>52</v>
      </c>
      <c r="E233" s="271"/>
      <c r="F233" s="291"/>
      <c r="G233" s="263" t="str">
        <f t="shared" si="19"/>
        <v/>
      </c>
      <c r="H233" s="257">
        <f>H234+H235</f>
        <v>928.68</v>
      </c>
      <c r="I233" s="208"/>
      <c r="J233" s="211"/>
    </row>
    <row r="234" spans="1:10">
      <c r="A234" s="264" t="s">
        <v>759</v>
      </c>
      <c r="B234" s="281" t="s">
        <v>256</v>
      </c>
      <c r="C234" s="258" t="s">
        <v>257</v>
      </c>
      <c r="D234" s="273" t="s">
        <v>252</v>
      </c>
      <c r="E234" s="275">
        <v>15</v>
      </c>
      <c r="F234" s="295">
        <v>17.260000000000002</v>
      </c>
      <c r="G234" s="263">
        <f t="shared" si="19"/>
        <v>258.89999999999998</v>
      </c>
      <c r="H234" s="263">
        <f t="shared" ref="H234:H235" si="21">ROUND(G234*(1+$G$2),2)</f>
        <v>321.5</v>
      </c>
      <c r="I234" s="208"/>
      <c r="J234" s="211"/>
    </row>
    <row r="235" spans="1:10">
      <c r="A235" s="264" t="s">
        <v>760</v>
      </c>
      <c r="B235" s="281" t="s">
        <v>254</v>
      </c>
      <c r="C235" s="258" t="s">
        <v>255</v>
      </c>
      <c r="D235" s="273" t="s">
        <v>252</v>
      </c>
      <c r="E235" s="275">
        <v>35</v>
      </c>
      <c r="F235" s="295">
        <v>13.97</v>
      </c>
      <c r="G235" s="263">
        <f t="shared" si="19"/>
        <v>488.95</v>
      </c>
      <c r="H235" s="263">
        <f t="shared" si="21"/>
        <v>607.17999999999995</v>
      </c>
      <c r="I235" s="208"/>
      <c r="J235" s="211"/>
    </row>
    <row r="236" spans="1:10" ht="24">
      <c r="A236" s="259" t="s">
        <v>223</v>
      </c>
      <c r="B236" s="280"/>
      <c r="C236" s="256" t="s">
        <v>373</v>
      </c>
      <c r="D236" s="272" t="s">
        <v>52</v>
      </c>
      <c r="E236" s="271"/>
      <c r="F236" s="291"/>
      <c r="G236" s="263" t="str">
        <f t="shared" si="19"/>
        <v/>
      </c>
      <c r="H236" s="257">
        <f>H237+H239+H245</f>
        <v>26711</v>
      </c>
      <c r="I236" s="208"/>
      <c r="J236" s="211"/>
    </row>
    <row r="237" spans="1:10">
      <c r="A237" s="260" t="s">
        <v>761</v>
      </c>
      <c r="B237" s="280"/>
      <c r="C237" s="256" t="s">
        <v>249</v>
      </c>
      <c r="D237" s="272" t="s">
        <v>52</v>
      </c>
      <c r="E237" s="271"/>
      <c r="F237" s="291"/>
      <c r="G237" s="263" t="str">
        <f t="shared" si="19"/>
        <v/>
      </c>
      <c r="H237" s="257">
        <f>H238</f>
        <v>1995.82</v>
      </c>
      <c r="I237" s="208"/>
      <c r="J237" s="211"/>
    </row>
    <row r="238" spans="1:10" ht="24">
      <c r="A238" s="264" t="s">
        <v>762</v>
      </c>
      <c r="B238" s="281" t="s">
        <v>250</v>
      </c>
      <c r="C238" s="258" t="s">
        <v>251</v>
      </c>
      <c r="D238" s="273" t="s">
        <v>252</v>
      </c>
      <c r="E238" s="275">
        <v>16</v>
      </c>
      <c r="F238" s="293">
        <v>100.45</v>
      </c>
      <c r="G238" s="263">
        <f t="shared" si="19"/>
        <v>1607.2</v>
      </c>
      <c r="H238" s="263">
        <f>ROUND(G238*(1+$G$2),2)</f>
        <v>1995.82</v>
      </c>
      <c r="I238" s="208"/>
      <c r="J238" s="211"/>
    </row>
    <row r="239" spans="1:10">
      <c r="A239" s="260" t="s">
        <v>763</v>
      </c>
      <c r="B239" s="280"/>
      <c r="C239" s="256" t="s">
        <v>253</v>
      </c>
      <c r="D239" s="272" t="s">
        <v>52</v>
      </c>
      <c r="E239" s="271"/>
      <c r="F239" s="291"/>
      <c r="G239" s="263" t="str">
        <f t="shared" si="19"/>
        <v/>
      </c>
      <c r="H239" s="257">
        <f>SUM(H240:H244)</f>
        <v>12783.099999999999</v>
      </c>
      <c r="I239" s="208"/>
      <c r="J239" s="211"/>
    </row>
    <row r="240" spans="1:10">
      <c r="A240" s="264" t="s">
        <v>764</v>
      </c>
      <c r="B240" s="281" t="s">
        <v>374</v>
      </c>
      <c r="C240" s="258" t="s">
        <v>375</v>
      </c>
      <c r="D240" s="273" t="s">
        <v>252</v>
      </c>
      <c r="E240" s="275">
        <v>25</v>
      </c>
      <c r="F240" s="295">
        <v>92.42</v>
      </c>
      <c r="G240" s="263">
        <f t="shared" si="19"/>
        <v>2310.5</v>
      </c>
      <c r="H240" s="263">
        <f t="shared" ref="H240:H244" si="22">ROUND(G240*(1+$G$2),2)</f>
        <v>2869.18</v>
      </c>
      <c r="I240" s="208"/>
      <c r="J240" s="211"/>
    </row>
    <row r="241" spans="1:10">
      <c r="A241" s="264" t="s">
        <v>765</v>
      </c>
      <c r="B241" s="281" t="s">
        <v>258</v>
      </c>
      <c r="C241" s="258" t="s">
        <v>259</v>
      </c>
      <c r="D241" s="273" t="s">
        <v>252</v>
      </c>
      <c r="E241" s="277">
        <v>100</v>
      </c>
      <c r="F241" s="295">
        <v>24.17</v>
      </c>
      <c r="G241" s="263">
        <f t="shared" si="19"/>
        <v>2417</v>
      </c>
      <c r="H241" s="263">
        <f t="shared" si="22"/>
        <v>3001.43</v>
      </c>
      <c r="I241" s="208"/>
      <c r="J241" s="211"/>
    </row>
    <row r="242" spans="1:10">
      <c r="A242" s="264" t="s">
        <v>766</v>
      </c>
      <c r="B242" s="281" t="s">
        <v>376</v>
      </c>
      <c r="C242" s="258" t="s">
        <v>377</v>
      </c>
      <c r="D242" s="273" t="s">
        <v>252</v>
      </c>
      <c r="E242" s="277">
        <v>100</v>
      </c>
      <c r="F242" s="295">
        <v>21.03</v>
      </c>
      <c r="G242" s="263">
        <f t="shared" si="19"/>
        <v>2103</v>
      </c>
      <c r="H242" s="263">
        <f t="shared" si="22"/>
        <v>2611.5100000000002</v>
      </c>
      <c r="I242" s="208"/>
      <c r="J242" s="211"/>
    </row>
    <row r="243" spans="1:10">
      <c r="A243" s="264" t="s">
        <v>767</v>
      </c>
      <c r="B243" s="281" t="s">
        <v>254</v>
      </c>
      <c r="C243" s="258" t="s">
        <v>255</v>
      </c>
      <c r="D243" s="273" t="s">
        <v>252</v>
      </c>
      <c r="E243" s="277">
        <v>200</v>
      </c>
      <c r="F243" s="295">
        <v>13.97</v>
      </c>
      <c r="G243" s="263">
        <f t="shared" si="19"/>
        <v>2794</v>
      </c>
      <c r="H243" s="263">
        <f t="shared" si="22"/>
        <v>3469.59</v>
      </c>
      <c r="I243" s="208"/>
      <c r="J243" s="211"/>
    </row>
    <row r="244" spans="1:10">
      <c r="A244" s="264" t="s">
        <v>768</v>
      </c>
      <c r="B244" s="281" t="s">
        <v>260</v>
      </c>
      <c r="C244" s="258" t="s">
        <v>261</v>
      </c>
      <c r="D244" s="273" t="s">
        <v>252</v>
      </c>
      <c r="E244" s="275">
        <v>50</v>
      </c>
      <c r="F244" s="295">
        <v>13.39</v>
      </c>
      <c r="G244" s="263">
        <f t="shared" si="19"/>
        <v>669.5</v>
      </c>
      <c r="H244" s="263">
        <f t="shared" si="22"/>
        <v>831.39</v>
      </c>
      <c r="I244" s="208"/>
      <c r="J244" s="211"/>
    </row>
    <row r="245" spans="1:10">
      <c r="A245" s="260" t="s">
        <v>769</v>
      </c>
      <c r="B245" s="280"/>
      <c r="C245" s="256" t="s">
        <v>262</v>
      </c>
      <c r="D245" s="272" t="s">
        <v>52</v>
      </c>
      <c r="E245" s="271"/>
      <c r="F245" s="291"/>
      <c r="G245" s="263" t="str">
        <f t="shared" si="19"/>
        <v/>
      </c>
      <c r="H245" s="257">
        <f>SUM(H246:H260)</f>
        <v>11932.080000000002</v>
      </c>
      <c r="I245" s="208"/>
      <c r="J245" s="211"/>
    </row>
    <row r="246" spans="1:10">
      <c r="A246" s="264" t="s">
        <v>770</v>
      </c>
      <c r="B246" s="281" t="s">
        <v>489</v>
      </c>
      <c r="C246" s="258" t="s">
        <v>490</v>
      </c>
      <c r="D246" s="273" t="s">
        <v>276</v>
      </c>
      <c r="E246" s="277">
        <v>390</v>
      </c>
      <c r="F246" s="295">
        <v>16.32</v>
      </c>
      <c r="G246" s="263">
        <f t="shared" si="19"/>
        <v>6364.8</v>
      </c>
      <c r="H246" s="263">
        <f t="shared" ref="H246:H260" si="23">ROUND(G246*(1+$G$2),2)</f>
        <v>7903.81</v>
      </c>
      <c r="I246" s="208"/>
      <c r="J246" s="211"/>
    </row>
    <row r="247" spans="1:10" ht="24">
      <c r="A247" s="264" t="s">
        <v>771</v>
      </c>
      <c r="B247" s="281" t="s">
        <v>392</v>
      </c>
      <c r="C247" s="258" t="s">
        <v>393</v>
      </c>
      <c r="D247" s="273" t="s">
        <v>50</v>
      </c>
      <c r="E247" s="275">
        <v>24</v>
      </c>
      <c r="F247" s="296">
        <v>1.92</v>
      </c>
      <c r="G247" s="263">
        <f t="shared" si="19"/>
        <v>46.08</v>
      </c>
      <c r="H247" s="263">
        <f t="shared" si="23"/>
        <v>57.22</v>
      </c>
      <c r="I247" s="208"/>
      <c r="J247" s="211"/>
    </row>
    <row r="248" spans="1:10">
      <c r="A248" s="264" t="s">
        <v>772</v>
      </c>
      <c r="B248" s="281" t="s">
        <v>337</v>
      </c>
      <c r="C248" s="258" t="s">
        <v>338</v>
      </c>
      <c r="D248" s="273" t="s">
        <v>276</v>
      </c>
      <c r="E248" s="275">
        <v>15</v>
      </c>
      <c r="F248" s="295">
        <v>23.2</v>
      </c>
      <c r="G248" s="263">
        <f t="shared" si="19"/>
        <v>348</v>
      </c>
      <c r="H248" s="263">
        <f t="shared" si="23"/>
        <v>432.15</v>
      </c>
      <c r="I248" s="208"/>
      <c r="J248" s="211"/>
    </row>
    <row r="249" spans="1:10">
      <c r="A249" s="264" t="s">
        <v>773</v>
      </c>
      <c r="B249" s="281" t="s">
        <v>335</v>
      </c>
      <c r="C249" s="258" t="s">
        <v>336</v>
      </c>
      <c r="D249" s="273" t="s">
        <v>50</v>
      </c>
      <c r="E249" s="274">
        <v>3</v>
      </c>
      <c r="F249" s="295">
        <v>13.22</v>
      </c>
      <c r="G249" s="263">
        <f t="shared" si="19"/>
        <v>39.659999999999997</v>
      </c>
      <c r="H249" s="263">
        <f t="shared" si="23"/>
        <v>49.25</v>
      </c>
      <c r="I249" s="208"/>
      <c r="J249" s="211"/>
    </row>
    <row r="250" spans="1:10">
      <c r="A250" s="264" t="s">
        <v>774</v>
      </c>
      <c r="B250" s="281" t="s">
        <v>491</v>
      </c>
      <c r="C250" s="258" t="s">
        <v>492</v>
      </c>
      <c r="D250" s="273" t="s">
        <v>276</v>
      </c>
      <c r="E250" s="275">
        <v>39</v>
      </c>
      <c r="F250" s="296">
        <v>8.0500000000000007</v>
      </c>
      <c r="G250" s="263">
        <f t="shared" si="19"/>
        <v>313.95</v>
      </c>
      <c r="H250" s="263">
        <f t="shared" si="23"/>
        <v>389.86</v>
      </c>
      <c r="I250" s="208"/>
      <c r="J250" s="211"/>
    </row>
    <row r="251" spans="1:10">
      <c r="A251" s="264" t="s">
        <v>775</v>
      </c>
      <c r="B251" s="281" t="s">
        <v>493</v>
      </c>
      <c r="C251" s="258" t="s">
        <v>494</v>
      </c>
      <c r="D251" s="273" t="s">
        <v>50</v>
      </c>
      <c r="E251" s="275">
        <v>17</v>
      </c>
      <c r="F251" s="296">
        <v>2.52</v>
      </c>
      <c r="G251" s="263">
        <f t="shared" si="19"/>
        <v>42.84</v>
      </c>
      <c r="H251" s="263">
        <f t="shared" si="23"/>
        <v>53.2</v>
      </c>
      <c r="I251" s="208"/>
      <c r="J251" s="211"/>
    </row>
    <row r="252" spans="1:10" ht="24">
      <c r="A252" s="264" t="s">
        <v>776</v>
      </c>
      <c r="B252" s="281" t="s">
        <v>495</v>
      </c>
      <c r="C252" s="258" t="s">
        <v>496</v>
      </c>
      <c r="D252" s="273" t="s">
        <v>50</v>
      </c>
      <c r="E252" s="274">
        <v>4</v>
      </c>
      <c r="F252" s="296">
        <v>4.53</v>
      </c>
      <c r="G252" s="263">
        <f t="shared" si="19"/>
        <v>18.12</v>
      </c>
      <c r="H252" s="263">
        <f t="shared" si="23"/>
        <v>22.5</v>
      </c>
      <c r="I252" s="208"/>
      <c r="J252" s="211"/>
    </row>
    <row r="253" spans="1:10" ht="24">
      <c r="A253" s="264" t="s">
        <v>777</v>
      </c>
      <c r="B253" s="281" t="s">
        <v>388</v>
      </c>
      <c r="C253" s="258" t="s">
        <v>497</v>
      </c>
      <c r="D253" s="273" t="s">
        <v>276</v>
      </c>
      <c r="E253" s="274">
        <v>8</v>
      </c>
      <c r="F253" s="295">
        <v>24.35</v>
      </c>
      <c r="G253" s="263">
        <f t="shared" si="19"/>
        <v>194.8</v>
      </c>
      <c r="H253" s="263">
        <f t="shared" si="23"/>
        <v>241.9</v>
      </c>
      <c r="I253" s="208"/>
      <c r="J253" s="211"/>
    </row>
    <row r="254" spans="1:10" ht="24">
      <c r="A254" s="264" t="s">
        <v>778</v>
      </c>
      <c r="B254" s="281" t="s">
        <v>390</v>
      </c>
      <c r="C254" s="258" t="s">
        <v>391</v>
      </c>
      <c r="D254" s="273" t="s">
        <v>50</v>
      </c>
      <c r="E254" s="274">
        <v>8</v>
      </c>
      <c r="F254" s="296">
        <v>3.87</v>
      </c>
      <c r="G254" s="263">
        <f t="shared" si="19"/>
        <v>30.96</v>
      </c>
      <c r="H254" s="263">
        <f t="shared" si="23"/>
        <v>38.450000000000003</v>
      </c>
      <c r="I254" s="208"/>
      <c r="J254" s="211"/>
    </row>
    <row r="255" spans="1:10">
      <c r="A255" s="264" t="s">
        <v>779</v>
      </c>
      <c r="B255" s="281" t="s">
        <v>498</v>
      </c>
      <c r="C255" s="258" t="s">
        <v>499</v>
      </c>
      <c r="D255" s="273" t="s">
        <v>276</v>
      </c>
      <c r="E255" s="277">
        <v>125</v>
      </c>
      <c r="F255" s="296">
        <v>8.91</v>
      </c>
      <c r="G255" s="263">
        <f t="shared" si="19"/>
        <v>1113.75</v>
      </c>
      <c r="H255" s="263">
        <f t="shared" si="23"/>
        <v>1383.05</v>
      </c>
      <c r="I255" s="208"/>
      <c r="J255" s="211"/>
    </row>
    <row r="256" spans="1:10" ht="24">
      <c r="A256" s="264" t="s">
        <v>780</v>
      </c>
      <c r="B256" s="281" t="s">
        <v>500</v>
      </c>
      <c r="C256" s="258" t="s">
        <v>501</v>
      </c>
      <c r="D256" s="273" t="s">
        <v>50</v>
      </c>
      <c r="E256" s="274">
        <v>4</v>
      </c>
      <c r="F256" s="296">
        <v>0.98</v>
      </c>
      <c r="G256" s="263">
        <f t="shared" si="19"/>
        <v>3.92</v>
      </c>
      <c r="H256" s="263">
        <f t="shared" si="23"/>
        <v>4.87</v>
      </c>
      <c r="I256" s="208"/>
      <c r="J256" s="211"/>
    </row>
    <row r="257" spans="1:10" ht="24">
      <c r="A257" s="264" t="s">
        <v>781</v>
      </c>
      <c r="B257" s="281" t="s">
        <v>502</v>
      </c>
      <c r="C257" s="258" t="s">
        <v>503</v>
      </c>
      <c r="D257" s="273" t="s">
        <v>50</v>
      </c>
      <c r="E257" s="274">
        <v>4</v>
      </c>
      <c r="F257" s="296">
        <v>2.91</v>
      </c>
      <c r="G257" s="263">
        <f t="shared" si="19"/>
        <v>11.64</v>
      </c>
      <c r="H257" s="263">
        <f t="shared" si="23"/>
        <v>14.45</v>
      </c>
      <c r="I257" s="208"/>
      <c r="J257" s="211"/>
    </row>
    <row r="258" spans="1:10" ht="24">
      <c r="A258" s="264" t="s">
        <v>782</v>
      </c>
      <c r="B258" s="281" t="s">
        <v>321</v>
      </c>
      <c r="C258" s="258" t="s">
        <v>477</v>
      </c>
      <c r="D258" s="273" t="s">
        <v>50</v>
      </c>
      <c r="E258" s="274">
        <v>8</v>
      </c>
      <c r="F258" s="296">
        <v>3.96</v>
      </c>
      <c r="G258" s="263">
        <f t="shared" si="19"/>
        <v>31.68</v>
      </c>
      <c r="H258" s="263">
        <f t="shared" si="23"/>
        <v>39.340000000000003</v>
      </c>
      <c r="I258" s="208"/>
      <c r="J258" s="211"/>
    </row>
    <row r="259" spans="1:10">
      <c r="A259" s="264" t="s">
        <v>783</v>
      </c>
      <c r="B259" s="281" t="s">
        <v>396</v>
      </c>
      <c r="C259" s="258" t="s">
        <v>397</v>
      </c>
      <c r="D259" s="273" t="s">
        <v>50</v>
      </c>
      <c r="E259" s="274">
        <v>4</v>
      </c>
      <c r="F259" s="295">
        <v>11</v>
      </c>
      <c r="G259" s="263">
        <f t="shared" si="19"/>
        <v>44</v>
      </c>
      <c r="H259" s="263">
        <f t="shared" si="23"/>
        <v>54.64</v>
      </c>
      <c r="I259" s="208"/>
      <c r="J259" s="211"/>
    </row>
    <row r="260" spans="1:10">
      <c r="A260" s="264" t="s">
        <v>784</v>
      </c>
      <c r="B260" s="281" t="s">
        <v>180</v>
      </c>
      <c r="C260" s="258" t="s">
        <v>399</v>
      </c>
      <c r="D260" s="273" t="s">
        <v>173</v>
      </c>
      <c r="E260" s="274">
        <v>7</v>
      </c>
      <c r="F260" s="293">
        <v>143.5</v>
      </c>
      <c r="G260" s="263">
        <f t="shared" si="19"/>
        <v>1004.5</v>
      </c>
      <c r="H260" s="263">
        <f t="shared" si="23"/>
        <v>1247.3900000000001</v>
      </c>
      <c r="I260" s="208"/>
      <c r="J260" s="211"/>
    </row>
    <row r="261" spans="1:10">
      <c r="A261" s="259" t="s">
        <v>785</v>
      </c>
      <c r="B261" s="280"/>
      <c r="C261" s="256" t="s">
        <v>400</v>
      </c>
      <c r="D261" s="272" t="s">
        <v>52</v>
      </c>
      <c r="E261" s="271"/>
      <c r="F261" s="291"/>
      <c r="G261" s="263" t="str">
        <f t="shared" si="19"/>
        <v/>
      </c>
      <c r="H261" s="257">
        <f>H262+H265+H268</f>
        <v>11457.869999999999</v>
      </c>
      <c r="I261" s="208"/>
      <c r="J261" s="211"/>
    </row>
    <row r="262" spans="1:10">
      <c r="A262" s="260" t="s">
        <v>786</v>
      </c>
      <c r="B262" s="280"/>
      <c r="C262" s="256" t="s">
        <v>253</v>
      </c>
      <c r="D262" s="272" t="s">
        <v>52</v>
      </c>
      <c r="E262" s="271"/>
      <c r="F262" s="291"/>
      <c r="G262" s="263" t="str">
        <f t="shared" si="19"/>
        <v/>
      </c>
      <c r="H262" s="257">
        <f>H263+H264</f>
        <v>930.75</v>
      </c>
      <c r="I262" s="208"/>
      <c r="J262" s="211"/>
    </row>
    <row r="263" spans="1:10">
      <c r="A263" s="264" t="s">
        <v>787</v>
      </c>
      <c r="B263" s="281" t="s">
        <v>254</v>
      </c>
      <c r="C263" s="258" t="s">
        <v>255</v>
      </c>
      <c r="D263" s="273" t="s">
        <v>252</v>
      </c>
      <c r="E263" s="275">
        <v>24</v>
      </c>
      <c r="F263" s="295">
        <v>13.97</v>
      </c>
      <c r="G263" s="263">
        <f t="shared" si="19"/>
        <v>335.28</v>
      </c>
      <c r="H263" s="263">
        <f t="shared" ref="H263:H264" si="24">ROUND(G263*(1+$G$2),2)</f>
        <v>416.35</v>
      </c>
      <c r="I263" s="208"/>
      <c r="J263" s="211"/>
    </row>
    <row r="264" spans="1:10">
      <c r="A264" s="264" t="s">
        <v>788</v>
      </c>
      <c r="B264" s="281" t="s">
        <v>256</v>
      </c>
      <c r="C264" s="258" t="s">
        <v>257</v>
      </c>
      <c r="D264" s="273" t="s">
        <v>252</v>
      </c>
      <c r="E264" s="275">
        <v>24</v>
      </c>
      <c r="F264" s="295">
        <v>17.260000000000002</v>
      </c>
      <c r="G264" s="263">
        <f t="shared" si="19"/>
        <v>414.24</v>
      </c>
      <c r="H264" s="263">
        <f t="shared" si="24"/>
        <v>514.4</v>
      </c>
      <c r="I264" s="208"/>
      <c r="J264" s="211"/>
    </row>
    <row r="265" spans="1:10">
      <c r="A265" s="260" t="s">
        <v>789</v>
      </c>
      <c r="B265" s="280"/>
      <c r="C265" s="256" t="s">
        <v>262</v>
      </c>
      <c r="D265" s="272" t="s">
        <v>52</v>
      </c>
      <c r="E265" s="271"/>
      <c r="F265" s="291"/>
      <c r="G265" s="263" t="str">
        <f t="shared" si="19"/>
        <v/>
      </c>
      <c r="H265" s="257">
        <f>H266+H267</f>
        <v>157.07</v>
      </c>
      <c r="I265" s="208"/>
      <c r="J265" s="211"/>
    </row>
    <row r="266" spans="1:10">
      <c r="A266" s="264" t="s">
        <v>790</v>
      </c>
      <c r="B266" s="281" t="s">
        <v>289</v>
      </c>
      <c r="C266" s="258" t="s">
        <v>290</v>
      </c>
      <c r="D266" s="273" t="s">
        <v>291</v>
      </c>
      <c r="E266" s="275">
        <v>24</v>
      </c>
      <c r="F266" s="296">
        <v>4.84</v>
      </c>
      <c r="G266" s="263">
        <f t="shared" ref="G266:G329" si="25">IF(E266="","",ROUND(E266*F266,2))</f>
        <v>116.16</v>
      </c>
      <c r="H266" s="263">
        <f t="shared" ref="H266:H267" si="26">ROUND(G266*(1+$G$2),2)</f>
        <v>144.25</v>
      </c>
      <c r="I266" s="208"/>
      <c r="J266" s="211"/>
    </row>
    <row r="267" spans="1:10">
      <c r="A267" s="264" t="s">
        <v>791</v>
      </c>
      <c r="B267" s="281" t="s">
        <v>287</v>
      </c>
      <c r="C267" s="258" t="s">
        <v>288</v>
      </c>
      <c r="D267" s="273" t="s">
        <v>267</v>
      </c>
      <c r="E267" s="275">
        <v>12</v>
      </c>
      <c r="F267" s="296">
        <v>0.86</v>
      </c>
      <c r="G267" s="263">
        <f t="shared" si="25"/>
        <v>10.32</v>
      </c>
      <c r="H267" s="263">
        <f t="shared" si="26"/>
        <v>12.82</v>
      </c>
      <c r="I267" s="208"/>
      <c r="J267" s="211"/>
    </row>
    <row r="268" spans="1:10">
      <c r="A268" s="260" t="s">
        <v>792</v>
      </c>
      <c r="B268" s="280"/>
      <c r="C268" s="256" t="s">
        <v>356</v>
      </c>
      <c r="D268" s="272" t="s">
        <v>52</v>
      </c>
      <c r="E268" s="271"/>
      <c r="F268" s="291"/>
      <c r="G268" s="263" t="str">
        <f t="shared" si="25"/>
        <v/>
      </c>
      <c r="H268" s="257">
        <f>SUM(H269:H294)</f>
        <v>10370.049999999999</v>
      </c>
      <c r="I268" s="208"/>
      <c r="J268" s="211"/>
    </row>
    <row r="269" spans="1:10" ht="24">
      <c r="A269" s="264" t="s">
        <v>793</v>
      </c>
      <c r="B269" s="281" t="s">
        <v>401</v>
      </c>
      <c r="C269" s="258" t="s">
        <v>402</v>
      </c>
      <c r="D269" s="273" t="s">
        <v>50</v>
      </c>
      <c r="E269" s="274">
        <v>6</v>
      </c>
      <c r="F269" s="293">
        <v>112.95</v>
      </c>
      <c r="G269" s="263">
        <f t="shared" si="25"/>
        <v>677.7</v>
      </c>
      <c r="H269" s="263">
        <f t="shared" ref="H269:H294" si="27">ROUND(G269*(1+$G$2),2)</f>
        <v>841.57</v>
      </c>
      <c r="I269" s="208"/>
      <c r="J269" s="211"/>
    </row>
    <row r="270" spans="1:10" ht="24">
      <c r="A270" s="264" t="s">
        <v>794</v>
      </c>
      <c r="B270" s="281" t="s">
        <v>403</v>
      </c>
      <c r="C270" s="258" t="s">
        <v>404</v>
      </c>
      <c r="D270" s="273" t="s">
        <v>50</v>
      </c>
      <c r="E270" s="274">
        <v>3</v>
      </c>
      <c r="F270" s="295">
        <v>27.71</v>
      </c>
      <c r="G270" s="263">
        <f t="shared" si="25"/>
        <v>83.13</v>
      </c>
      <c r="H270" s="263">
        <f t="shared" si="27"/>
        <v>103.23</v>
      </c>
      <c r="I270" s="208"/>
      <c r="J270" s="211"/>
    </row>
    <row r="271" spans="1:10" ht="24">
      <c r="A271" s="264" t="s">
        <v>795</v>
      </c>
      <c r="B271" s="281" t="s">
        <v>370</v>
      </c>
      <c r="C271" s="258" t="s">
        <v>405</v>
      </c>
      <c r="D271" s="273" t="s">
        <v>50</v>
      </c>
      <c r="E271" s="274">
        <v>7</v>
      </c>
      <c r="F271" s="293">
        <v>115.1</v>
      </c>
      <c r="G271" s="263">
        <f t="shared" si="25"/>
        <v>805.7</v>
      </c>
      <c r="H271" s="263">
        <f t="shared" si="27"/>
        <v>1000.52</v>
      </c>
      <c r="I271" s="208"/>
      <c r="J271" s="211"/>
    </row>
    <row r="272" spans="1:10">
      <c r="A272" s="264" t="s">
        <v>796</v>
      </c>
      <c r="B272" s="281" t="s">
        <v>406</v>
      </c>
      <c r="C272" s="258" t="s">
        <v>407</v>
      </c>
      <c r="D272" s="273" t="s">
        <v>50</v>
      </c>
      <c r="E272" s="274">
        <v>2</v>
      </c>
      <c r="F272" s="295">
        <v>11.21</v>
      </c>
      <c r="G272" s="263">
        <f t="shared" si="25"/>
        <v>22.42</v>
      </c>
      <c r="H272" s="263">
        <f t="shared" si="27"/>
        <v>27.84</v>
      </c>
      <c r="I272" s="208"/>
      <c r="J272" s="211"/>
    </row>
    <row r="273" spans="1:10">
      <c r="A273" s="264" t="s">
        <v>797</v>
      </c>
      <c r="B273" s="281" t="s">
        <v>408</v>
      </c>
      <c r="C273" s="258" t="s">
        <v>409</v>
      </c>
      <c r="D273" s="273" t="s">
        <v>50</v>
      </c>
      <c r="E273" s="274">
        <v>1</v>
      </c>
      <c r="F273" s="295">
        <v>14.61</v>
      </c>
      <c r="G273" s="263">
        <f t="shared" si="25"/>
        <v>14.61</v>
      </c>
      <c r="H273" s="263">
        <f t="shared" si="27"/>
        <v>18.14</v>
      </c>
      <c r="I273" s="208"/>
      <c r="J273" s="211"/>
    </row>
    <row r="274" spans="1:10" ht="36">
      <c r="A274" s="264" t="s">
        <v>798</v>
      </c>
      <c r="B274" s="281" t="s">
        <v>410</v>
      </c>
      <c r="C274" s="258" t="s">
        <v>504</v>
      </c>
      <c r="D274" s="273" t="s">
        <v>276</v>
      </c>
      <c r="E274" s="275">
        <v>30</v>
      </c>
      <c r="F274" s="295">
        <v>13.5</v>
      </c>
      <c r="G274" s="263">
        <f t="shared" si="25"/>
        <v>405</v>
      </c>
      <c r="H274" s="263">
        <f t="shared" si="27"/>
        <v>502.93</v>
      </c>
      <c r="I274" s="208"/>
      <c r="J274" s="211"/>
    </row>
    <row r="275" spans="1:10" ht="36">
      <c r="A275" s="264" t="s">
        <v>799</v>
      </c>
      <c r="B275" s="281" t="s">
        <v>412</v>
      </c>
      <c r="C275" s="258" t="s">
        <v>505</v>
      </c>
      <c r="D275" s="273" t="s">
        <v>50</v>
      </c>
      <c r="E275" s="274">
        <v>4</v>
      </c>
      <c r="F275" s="295">
        <v>19.14</v>
      </c>
      <c r="G275" s="263">
        <f t="shared" si="25"/>
        <v>76.56</v>
      </c>
      <c r="H275" s="263">
        <f t="shared" si="27"/>
        <v>95.07</v>
      </c>
      <c r="I275" s="208"/>
      <c r="J275" s="211"/>
    </row>
    <row r="276" spans="1:10" ht="24">
      <c r="A276" s="264" t="s">
        <v>800</v>
      </c>
      <c r="B276" s="281" t="s">
        <v>414</v>
      </c>
      <c r="C276" s="258" t="s">
        <v>415</v>
      </c>
      <c r="D276" s="273" t="s">
        <v>50</v>
      </c>
      <c r="E276" s="274">
        <v>5</v>
      </c>
      <c r="F276" s="295">
        <v>10.14</v>
      </c>
      <c r="G276" s="263">
        <f t="shared" si="25"/>
        <v>50.7</v>
      </c>
      <c r="H276" s="263">
        <f t="shared" si="27"/>
        <v>62.96</v>
      </c>
      <c r="I276" s="208"/>
      <c r="J276" s="211"/>
    </row>
    <row r="277" spans="1:10" ht="24">
      <c r="A277" s="264" t="s">
        <v>801</v>
      </c>
      <c r="B277" s="281" t="s">
        <v>416</v>
      </c>
      <c r="C277" s="258" t="s">
        <v>417</v>
      </c>
      <c r="D277" s="273" t="s">
        <v>50</v>
      </c>
      <c r="E277" s="274">
        <v>4</v>
      </c>
      <c r="F277" s="296">
        <v>0.77</v>
      </c>
      <c r="G277" s="263">
        <f t="shared" si="25"/>
        <v>3.08</v>
      </c>
      <c r="H277" s="263">
        <f t="shared" si="27"/>
        <v>3.82</v>
      </c>
      <c r="I277" s="208"/>
      <c r="J277" s="211"/>
    </row>
    <row r="278" spans="1:10" ht="24">
      <c r="A278" s="264" t="s">
        <v>802</v>
      </c>
      <c r="B278" s="281" t="s">
        <v>418</v>
      </c>
      <c r="C278" s="258" t="s">
        <v>419</v>
      </c>
      <c r="D278" s="273" t="s">
        <v>50</v>
      </c>
      <c r="E278" s="274">
        <v>1</v>
      </c>
      <c r="F278" s="295">
        <v>72.45</v>
      </c>
      <c r="G278" s="263">
        <f t="shared" si="25"/>
        <v>72.45</v>
      </c>
      <c r="H278" s="263">
        <f t="shared" si="27"/>
        <v>89.97</v>
      </c>
      <c r="I278" s="208"/>
      <c r="J278" s="211"/>
    </row>
    <row r="279" spans="1:10" ht="24">
      <c r="A279" s="264" t="s">
        <v>803</v>
      </c>
      <c r="B279" s="281" t="s">
        <v>422</v>
      </c>
      <c r="C279" s="258" t="s">
        <v>423</v>
      </c>
      <c r="D279" s="273" t="s">
        <v>50</v>
      </c>
      <c r="E279" s="274">
        <v>2</v>
      </c>
      <c r="F279" s="296">
        <v>8.99</v>
      </c>
      <c r="G279" s="263">
        <f t="shared" si="25"/>
        <v>17.98</v>
      </c>
      <c r="H279" s="263">
        <f t="shared" si="27"/>
        <v>22.33</v>
      </c>
      <c r="I279" s="208"/>
      <c r="J279" s="211"/>
    </row>
    <row r="280" spans="1:10" ht="24">
      <c r="A280" s="264" t="s">
        <v>804</v>
      </c>
      <c r="B280" s="281" t="s">
        <v>424</v>
      </c>
      <c r="C280" s="258" t="s">
        <v>425</v>
      </c>
      <c r="D280" s="273" t="s">
        <v>50</v>
      </c>
      <c r="E280" s="274">
        <v>1</v>
      </c>
      <c r="F280" s="296">
        <v>9.4</v>
      </c>
      <c r="G280" s="263">
        <f t="shared" si="25"/>
        <v>9.4</v>
      </c>
      <c r="H280" s="263">
        <f t="shared" si="27"/>
        <v>11.67</v>
      </c>
      <c r="I280" s="208"/>
      <c r="J280" s="211"/>
    </row>
    <row r="281" spans="1:10" ht="24">
      <c r="A281" s="264" t="s">
        <v>805</v>
      </c>
      <c r="B281" s="281" t="s">
        <v>426</v>
      </c>
      <c r="C281" s="258" t="s">
        <v>427</v>
      </c>
      <c r="D281" s="273" t="s">
        <v>50</v>
      </c>
      <c r="E281" s="274">
        <v>1</v>
      </c>
      <c r="F281" s="295">
        <v>10.95</v>
      </c>
      <c r="G281" s="263">
        <f t="shared" si="25"/>
        <v>10.95</v>
      </c>
      <c r="H281" s="263">
        <f t="shared" si="27"/>
        <v>13.6</v>
      </c>
      <c r="I281" s="208"/>
      <c r="J281" s="211"/>
    </row>
    <row r="282" spans="1:10" ht="24">
      <c r="A282" s="264" t="s">
        <v>806</v>
      </c>
      <c r="B282" s="281" t="s">
        <v>428</v>
      </c>
      <c r="C282" s="258" t="s">
        <v>429</v>
      </c>
      <c r="D282" s="273" t="s">
        <v>50</v>
      </c>
      <c r="E282" s="274">
        <v>1</v>
      </c>
      <c r="F282" s="295">
        <v>67.61</v>
      </c>
      <c r="G282" s="263">
        <f t="shared" si="25"/>
        <v>67.61</v>
      </c>
      <c r="H282" s="263">
        <f t="shared" si="27"/>
        <v>83.96</v>
      </c>
      <c r="I282" s="208"/>
      <c r="J282" s="211"/>
    </row>
    <row r="283" spans="1:10" ht="36">
      <c r="A283" s="264" t="s">
        <v>807</v>
      </c>
      <c r="B283" s="281" t="s">
        <v>430</v>
      </c>
      <c r="C283" s="258" t="s">
        <v>431</v>
      </c>
      <c r="D283" s="273" t="s">
        <v>276</v>
      </c>
      <c r="E283" s="277">
        <v>300</v>
      </c>
      <c r="F283" s="296">
        <v>2.56</v>
      </c>
      <c r="G283" s="263">
        <f t="shared" si="25"/>
        <v>768</v>
      </c>
      <c r="H283" s="263">
        <f t="shared" si="27"/>
        <v>953.7</v>
      </c>
      <c r="I283" s="208"/>
      <c r="J283" s="211"/>
    </row>
    <row r="284" spans="1:10" ht="36">
      <c r="A284" s="264" t="s">
        <v>808</v>
      </c>
      <c r="B284" s="281" t="s">
        <v>432</v>
      </c>
      <c r="C284" s="258" t="s">
        <v>433</v>
      </c>
      <c r="D284" s="273" t="s">
        <v>276</v>
      </c>
      <c r="E284" s="277">
        <v>100</v>
      </c>
      <c r="F284" s="296">
        <v>4.82</v>
      </c>
      <c r="G284" s="263">
        <f t="shared" si="25"/>
        <v>482</v>
      </c>
      <c r="H284" s="263">
        <f t="shared" si="27"/>
        <v>598.54999999999995</v>
      </c>
      <c r="I284" s="208"/>
      <c r="J284" s="211"/>
    </row>
    <row r="285" spans="1:10" ht="36">
      <c r="A285" s="264" t="s">
        <v>809</v>
      </c>
      <c r="B285" s="281" t="s">
        <v>434</v>
      </c>
      <c r="C285" s="258" t="s">
        <v>435</v>
      </c>
      <c r="D285" s="273" t="s">
        <v>276</v>
      </c>
      <c r="E285" s="275">
        <v>40</v>
      </c>
      <c r="F285" s="296">
        <v>7.52</v>
      </c>
      <c r="G285" s="263">
        <f t="shared" si="25"/>
        <v>300.8</v>
      </c>
      <c r="H285" s="263">
        <f t="shared" si="27"/>
        <v>373.53</v>
      </c>
      <c r="I285" s="208"/>
      <c r="J285" s="211"/>
    </row>
    <row r="286" spans="1:10">
      <c r="A286" s="264" t="s">
        <v>810</v>
      </c>
      <c r="B286" s="281" t="s">
        <v>436</v>
      </c>
      <c r="C286" s="258" t="s">
        <v>437</v>
      </c>
      <c r="D286" s="273" t="s">
        <v>276</v>
      </c>
      <c r="E286" s="275">
        <v>78</v>
      </c>
      <c r="F286" s="296">
        <v>7.58</v>
      </c>
      <c r="G286" s="263">
        <f t="shared" si="25"/>
        <v>591.24</v>
      </c>
      <c r="H286" s="263">
        <f t="shared" si="27"/>
        <v>734.2</v>
      </c>
      <c r="I286" s="208"/>
      <c r="J286" s="211"/>
    </row>
    <row r="287" spans="1:10" ht="24">
      <c r="A287" s="264" t="s">
        <v>811</v>
      </c>
      <c r="B287" s="281" t="s">
        <v>438</v>
      </c>
      <c r="C287" s="258" t="s">
        <v>439</v>
      </c>
      <c r="D287" s="273" t="s">
        <v>50</v>
      </c>
      <c r="E287" s="274">
        <v>6</v>
      </c>
      <c r="F287" s="296">
        <v>3.99</v>
      </c>
      <c r="G287" s="263">
        <f t="shared" si="25"/>
        <v>23.94</v>
      </c>
      <c r="H287" s="263">
        <f t="shared" si="27"/>
        <v>29.73</v>
      </c>
      <c r="I287" s="208"/>
      <c r="J287" s="211"/>
    </row>
    <row r="288" spans="1:10">
      <c r="A288" s="264" t="s">
        <v>812</v>
      </c>
      <c r="B288" s="281" t="s">
        <v>440</v>
      </c>
      <c r="C288" s="258" t="s">
        <v>441</v>
      </c>
      <c r="D288" s="273" t="s">
        <v>50</v>
      </c>
      <c r="E288" s="275">
        <v>22</v>
      </c>
      <c r="F288" s="296">
        <v>1.34</v>
      </c>
      <c r="G288" s="263">
        <f t="shared" si="25"/>
        <v>29.48</v>
      </c>
      <c r="H288" s="263">
        <f t="shared" si="27"/>
        <v>36.61</v>
      </c>
      <c r="I288" s="208"/>
      <c r="J288" s="211"/>
    </row>
    <row r="289" spans="1:10">
      <c r="A289" s="264" t="s">
        <v>813</v>
      </c>
      <c r="B289" s="281" t="s">
        <v>442</v>
      </c>
      <c r="C289" s="258" t="s">
        <v>443</v>
      </c>
      <c r="D289" s="273" t="s">
        <v>50</v>
      </c>
      <c r="E289" s="274">
        <v>3</v>
      </c>
      <c r="F289" s="296">
        <v>6.2</v>
      </c>
      <c r="G289" s="263">
        <f t="shared" si="25"/>
        <v>18.600000000000001</v>
      </c>
      <c r="H289" s="263">
        <f t="shared" si="27"/>
        <v>23.1</v>
      </c>
      <c r="I289" s="208"/>
      <c r="J289" s="211"/>
    </row>
    <row r="290" spans="1:10" ht="36">
      <c r="A290" s="264" t="s">
        <v>814</v>
      </c>
      <c r="B290" s="281" t="s">
        <v>444</v>
      </c>
      <c r="C290" s="258" t="s">
        <v>506</v>
      </c>
      <c r="D290" s="273" t="s">
        <v>50</v>
      </c>
      <c r="E290" s="274">
        <v>2</v>
      </c>
      <c r="F290" s="295">
        <v>15.36</v>
      </c>
      <c r="G290" s="263">
        <f t="shared" si="25"/>
        <v>30.72</v>
      </c>
      <c r="H290" s="263">
        <f t="shared" si="27"/>
        <v>38.15</v>
      </c>
      <c r="I290" s="208"/>
      <c r="J290" s="211"/>
    </row>
    <row r="291" spans="1:10" ht="36">
      <c r="A291" s="264" t="s">
        <v>815</v>
      </c>
      <c r="B291" s="281" t="s">
        <v>446</v>
      </c>
      <c r="C291" s="258" t="s">
        <v>507</v>
      </c>
      <c r="D291" s="273" t="s">
        <v>50</v>
      </c>
      <c r="E291" s="274">
        <v>1</v>
      </c>
      <c r="F291" s="295">
        <v>16.41</v>
      </c>
      <c r="G291" s="263">
        <f t="shared" si="25"/>
        <v>16.41</v>
      </c>
      <c r="H291" s="263">
        <f t="shared" si="27"/>
        <v>20.38</v>
      </c>
      <c r="I291" s="208"/>
      <c r="J291" s="211"/>
    </row>
    <row r="292" spans="1:10" ht="24">
      <c r="A292" s="264" t="s">
        <v>816</v>
      </c>
      <c r="B292" s="281" t="s">
        <v>448</v>
      </c>
      <c r="C292" s="258" t="s">
        <v>449</v>
      </c>
      <c r="D292" s="273" t="s">
        <v>50</v>
      </c>
      <c r="E292" s="274">
        <v>1</v>
      </c>
      <c r="F292" s="292">
        <v>2250</v>
      </c>
      <c r="G292" s="263">
        <f t="shared" si="25"/>
        <v>2250</v>
      </c>
      <c r="H292" s="263">
        <f t="shared" si="27"/>
        <v>2794.05</v>
      </c>
      <c r="I292" s="208"/>
      <c r="J292" s="211"/>
    </row>
    <row r="293" spans="1:10" ht="36">
      <c r="A293" s="264" t="s">
        <v>817</v>
      </c>
      <c r="B293" s="281" t="s">
        <v>450</v>
      </c>
      <c r="C293" s="258" t="s">
        <v>508</v>
      </c>
      <c r="D293" s="273" t="s">
        <v>50</v>
      </c>
      <c r="E293" s="275">
        <v>10</v>
      </c>
      <c r="F293" s="296">
        <v>6.89</v>
      </c>
      <c r="G293" s="263">
        <f t="shared" si="25"/>
        <v>68.900000000000006</v>
      </c>
      <c r="H293" s="263">
        <f t="shared" si="27"/>
        <v>85.56</v>
      </c>
      <c r="I293" s="208"/>
      <c r="J293" s="211"/>
    </row>
    <row r="294" spans="1:10" ht="24">
      <c r="A294" s="264" t="s">
        <v>818</v>
      </c>
      <c r="B294" s="281" t="s">
        <v>509</v>
      </c>
      <c r="C294" s="258" t="s">
        <v>510</v>
      </c>
      <c r="D294" s="273" t="s">
        <v>50</v>
      </c>
      <c r="E294" s="274">
        <v>3</v>
      </c>
      <c r="F294" s="293">
        <v>484.48</v>
      </c>
      <c r="G294" s="263">
        <f t="shared" si="25"/>
        <v>1453.44</v>
      </c>
      <c r="H294" s="263">
        <f t="shared" si="27"/>
        <v>1804.88</v>
      </c>
      <c r="I294" s="208"/>
      <c r="J294" s="211"/>
    </row>
    <row r="295" spans="1:10" ht="24">
      <c r="A295" s="259" t="s">
        <v>819</v>
      </c>
      <c r="B295" s="280"/>
      <c r="C295" s="256" t="s">
        <v>452</v>
      </c>
      <c r="D295" s="272" t="s">
        <v>52</v>
      </c>
      <c r="E295" s="271"/>
      <c r="F295" s="291"/>
      <c r="G295" s="263" t="str">
        <f t="shared" si="25"/>
        <v/>
      </c>
      <c r="H295" s="257">
        <f>H296+H301+H306</f>
        <v>14372.189999999999</v>
      </c>
      <c r="I295" s="208"/>
      <c r="J295" s="211"/>
    </row>
    <row r="296" spans="1:10">
      <c r="A296" s="260" t="s">
        <v>820</v>
      </c>
      <c r="B296" s="280"/>
      <c r="C296" s="256" t="s">
        <v>453</v>
      </c>
      <c r="D296" s="272" t="s">
        <v>52</v>
      </c>
      <c r="E296" s="271"/>
      <c r="F296" s="291"/>
      <c r="G296" s="263" t="str">
        <f t="shared" si="25"/>
        <v/>
      </c>
      <c r="H296" s="257">
        <f>H297</f>
        <v>7150.7799999999988</v>
      </c>
      <c r="I296" s="208"/>
      <c r="J296" s="211"/>
    </row>
    <row r="297" spans="1:10">
      <c r="A297" s="261" t="s">
        <v>821</v>
      </c>
      <c r="B297" s="280"/>
      <c r="C297" s="256" t="s">
        <v>253</v>
      </c>
      <c r="D297" s="272" t="s">
        <v>52</v>
      </c>
      <c r="E297" s="271"/>
      <c r="F297" s="291"/>
      <c r="G297" s="263" t="str">
        <f t="shared" si="25"/>
        <v/>
      </c>
      <c r="H297" s="257">
        <f>SUM(H298:H300)</f>
        <v>7150.7799999999988</v>
      </c>
      <c r="I297" s="208"/>
      <c r="J297" s="211"/>
    </row>
    <row r="298" spans="1:10">
      <c r="A298" s="265" t="s">
        <v>822</v>
      </c>
      <c r="B298" s="281" t="s">
        <v>374</v>
      </c>
      <c r="C298" s="258" t="s">
        <v>375</v>
      </c>
      <c r="D298" s="273" t="s">
        <v>252</v>
      </c>
      <c r="E298" s="275">
        <v>40</v>
      </c>
      <c r="F298" s="295">
        <v>92.42</v>
      </c>
      <c r="G298" s="263">
        <f t="shared" si="25"/>
        <v>3696.8</v>
      </c>
      <c r="H298" s="263">
        <f t="shared" ref="H298:H300" si="28">ROUND(G298*(1+$G$2),2)</f>
        <v>4590.6899999999996</v>
      </c>
      <c r="I298" s="208"/>
      <c r="J298" s="211"/>
    </row>
    <row r="299" spans="1:10">
      <c r="A299" s="265" t="s">
        <v>823</v>
      </c>
      <c r="B299" s="281" t="s">
        <v>258</v>
      </c>
      <c r="C299" s="258" t="s">
        <v>259</v>
      </c>
      <c r="D299" s="273" t="s">
        <v>252</v>
      </c>
      <c r="E299" s="275">
        <v>40</v>
      </c>
      <c r="F299" s="295">
        <v>24.17</v>
      </c>
      <c r="G299" s="263">
        <f t="shared" si="25"/>
        <v>966.8</v>
      </c>
      <c r="H299" s="263">
        <f t="shared" si="28"/>
        <v>1200.57</v>
      </c>
      <c r="I299" s="208"/>
      <c r="J299" s="211"/>
    </row>
    <row r="300" spans="1:10">
      <c r="A300" s="265" t="s">
        <v>824</v>
      </c>
      <c r="B300" s="281" t="s">
        <v>454</v>
      </c>
      <c r="C300" s="258" t="s">
        <v>455</v>
      </c>
      <c r="D300" s="273" t="s">
        <v>252</v>
      </c>
      <c r="E300" s="275">
        <v>40</v>
      </c>
      <c r="F300" s="295">
        <v>27.37</v>
      </c>
      <c r="G300" s="263">
        <f t="shared" si="25"/>
        <v>1094.8</v>
      </c>
      <c r="H300" s="263">
        <f t="shared" si="28"/>
        <v>1359.52</v>
      </c>
      <c r="I300" s="208"/>
      <c r="J300" s="211"/>
    </row>
    <row r="301" spans="1:10">
      <c r="A301" s="260" t="s">
        <v>825</v>
      </c>
      <c r="B301" s="280"/>
      <c r="C301" s="256" t="s">
        <v>558</v>
      </c>
      <c r="D301" s="272" t="s">
        <v>52</v>
      </c>
      <c r="E301" s="271"/>
      <c r="F301" s="291"/>
      <c r="G301" s="263" t="str">
        <f t="shared" si="25"/>
        <v/>
      </c>
      <c r="H301" s="257">
        <f>H302</f>
        <v>1430.15</v>
      </c>
      <c r="I301" s="208"/>
      <c r="J301" s="211"/>
    </row>
    <row r="302" spans="1:10">
      <c r="A302" s="261" t="s">
        <v>826</v>
      </c>
      <c r="B302" s="280"/>
      <c r="C302" s="256" t="s">
        <v>253</v>
      </c>
      <c r="D302" s="272" t="s">
        <v>52</v>
      </c>
      <c r="E302" s="271"/>
      <c r="F302" s="291"/>
      <c r="G302" s="263" t="str">
        <f t="shared" si="25"/>
        <v/>
      </c>
      <c r="H302" s="257">
        <f>SUM(H303:H305)</f>
        <v>1430.15</v>
      </c>
      <c r="I302" s="208"/>
      <c r="J302" s="211"/>
    </row>
    <row r="303" spans="1:10">
      <c r="A303" s="265" t="s">
        <v>827</v>
      </c>
      <c r="B303" s="281" t="s">
        <v>374</v>
      </c>
      <c r="C303" s="258" t="s">
        <v>375</v>
      </c>
      <c r="D303" s="273" t="s">
        <v>252</v>
      </c>
      <c r="E303" s="274">
        <v>8</v>
      </c>
      <c r="F303" s="295">
        <v>92.42</v>
      </c>
      <c r="G303" s="263">
        <f t="shared" si="25"/>
        <v>739.36</v>
      </c>
      <c r="H303" s="263">
        <f t="shared" ref="H303:H305" si="29">ROUND(G303*(1+$G$2),2)</f>
        <v>918.14</v>
      </c>
      <c r="I303" s="208"/>
      <c r="J303" s="211"/>
    </row>
    <row r="304" spans="1:10">
      <c r="A304" s="265" t="s">
        <v>828</v>
      </c>
      <c r="B304" s="281" t="s">
        <v>258</v>
      </c>
      <c r="C304" s="258" t="s">
        <v>259</v>
      </c>
      <c r="D304" s="273" t="s">
        <v>252</v>
      </c>
      <c r="E304" s="274">
        <v>8</v>
      </c>
      <c r="F304" s="295">
        <v>24.17</v>
      </c>
      <c r="G304" s="263">
        <f t="shared" si="25"/>
        <v>193.36</v>
      </c>
      <c r="H304" s="263">
        <f t="shared" si="29"/>
        <v>240.11</v>
      </c>
      <c r="I304" s="208"/>
      <c r="J304" s="211"/>
    </row>
    <row r="305" spans="1:11">
      <c r="A305" s="265" t="s">
        <v>829</v>
      </c>
      <c r="B305" s="281" t="s">
        <v>454</v>
      </c>
      <c r="C305" s="258" t="s">
        <v>455</v>
      </c>
      <c r="D305" s="273" t="s">
        <v>252</v>
      </c>
      <c r="E305" s="274">
        <v>8</v>
      </c>
      <c r="F305" s="295">
        <v>27.37</v>
      </c>
      <c r="G305" s="263">
        <f t="shared" si="25"/>
        <v>218.96</v>
      </c>
      <c r="H305" s="263">
        <f t="shared" si="29"/>
        <v>271.89999999999998</v>
      </c>
      <c r="I305" s="208"/>
      <c r="J305" s="211"/>
    </row>
    <row r="306" spans="1:11">
      <c r="A306" s="260" t="s">
        <v>830</v>
      </c>
      <c r="B306" s="280"/>
      <c r="C306" s="256" t="s">
        <v>456</v>
      </c>
      <c r="D306" s="272" t="s">
        <v>52</v>
      </c>
      <c r="E306" s="271"/>
      <c r="F306" s="291"/>
      <c r="G306" s="263" t="str">
        <f t="shared" si="25"/>
        <v/>
      </c>
      <c r="H306" s="257">
        <f>H307</f>
        <v>5791.2599999999993</v>
      </c>
      <c r="I306" s="208"/>
      <c r="J306" s="211"/>
    </row>
    <row r="307" spans="1:11">
      <c r="A307" s="261" t="s">
        <v>831</v>
      </c>
      <c r="B307" s="280"/>
      <c r="C307" s="256" t="s">
        <v>253</v>
      </c>
      <c r="D307" s="272" t="s">
        <v>52</v>
      </c>
      <c r="E307" s="271"/>
      <c r="F307" s="291"/>
      <c r="G307" s="263" t="str">
        <f t="shared" si="25"/>
        <v/>
      </c>
      <c r="H307" s="257">
        <f>H308+H309</f>
        <v>5791.2599999999993</v>
      </c>
      <c r="I307" s="208"/>
      <c r="J307" s="211"/>
    </row>
    <row r="308" spans="1:11">
      <c r="A308" s="265" t="s">
        <v>832</v>
      </c>
      <c r="B308" s="281" t="s">
        <v>374</v>
      </c>
      <c r="C308" s="258" t="s">
        <v>375</v>
      </c>
      <c r="D308" s="273" t="s">
        <v>252</v>
      </c>
      <c r="E308" s="275">
        <v>40</v>
      </c>
      <c r="F308" s="295">
        <v>92.42</v>
      </c>
      <c r="G308" s="263">
        <f t="shared" si="25"/>
        <v>3696.8</v>
      </c>
      <c r="H308" s="263">
        <f t="shared" ref="H308:H309" si="30">ROUND(G308*(1+$G$2),2)</f>
        <v>4590.6899999999996</v>
      </c>
      <c r="I308" s="208"/>
      <c r="J308" s="211"/>
    </row>
    <row r="309" spans="1:11">
      <c r="A309" s="265" t="s">
        <v>833</v>
      </c>
      <c r="B309" s="281" t="s">
        <v>258</v>
      </c>
      <c r="C309" s="258" t="s">
        <v>259</v>
      </c>
      <c r="D309" s="273" t="s">
        <v>252</v>
      </c>
      <c r="E309" s="275">
        <v>40</v>
      </c>
      <c r="F309" s="295">
        <v>24.17</v>
      </c>
      <c r="G309" s="263">
        <f t="shared" si="25"/>
        <v>966.8</v>
      </c>
      <c r="H309" s="263">
        <f t="shared" si="30"/>
        <v>1200.57</v>
      </c>
      <c r="I309" s="208"/>
      <c r="J309" s="211"/>
    </row>
    <row r="310" spans="1:11">
      <c r="A310" s="255">
        <v>5</v>
      </c>
      <c r="B310" s="280"/>
      <c r="C310" s="256" t="s">
        <v>511</v>
      </c>
      <c r="D310" s="271"/>
      <c r="E310" s="271"/>
      <c r="F310" s="291"/>
      <c r="G310" s="263" t="str">
        <f t="shared" si="25"/>
        <v/>
      </c>
      <c r="H310" s="257">
        <f>H311+H368+H378+H405+H439</f>
        <v>91746.069999999992</v>
      </c>
      <c r="I310" s="208"/>
      <c r="J310" s="211"/>
      <c r="K310" s="59"/>
    </row>
    <row r="311" spans="1:11" ht="36">
      <c r="A311" s="259" t="s">
        <v>186</v>
      </c>
      <c r="B311" s="280"/>
      <c r="C311" s="256" t="s">
        <v>458</v>
      </c>
      <c r="D311" s="272" t="s">
        <v>52</v>
      </c>
      <c r="E311" s="271"/>
      <c r="F311" s="291"/>
      <c r="G311" s="263" t="str">
        <f t="shared" si="25"/>
        <v/>
      </c>
      <c r="H311" s="257">
        <f>H312+H314+H319+H366</f>
        <v>33199.989999999991</v>
      </c>
      <c r="I311" s="208"/>
      <c r="J311" s="211"/>
    </row>
    <row r="312" spans="1:11">
      <c r="A312" s="260" t="s">
        <v>187</v>
      </c>
      <c r="B312" s="280"/>
      <c r="C312" s="256" t="s">
        <v>249</v>
      </c>
      <c r="D312" s="272" t="s">
        <v>52</v>
      </c>
      <c r="E312" s="271"/>
      <c r="F312" s="291"/>
      <c r="G312" s="263" t="str">
        <f t="shared" si="25"/>
        <v/>
      </c>
      <c r="H312" s="257">
        <f>H313</f>
        <v>1995.82</v>
      </c>
      <c r="I312" s="208"/>
      <c r="J312" s="211"/>
    </row>
    <row r="313" spans="1:11" ht="24">
      <c r="A313" s="264" t="s">
        <v>834</v>
      </c>
      <c r="B313" s="281" t="s">
        <v>250</v>
      </c>
      <c r="C313" s="258" t="s">
        <v>251</v>
      </c>
      <c r="D313" s="273" t="s">
        <v>252</v>
      </c>
      <c r="E313" s="275">
        <v>16</v>
      </c>
      <c r="F313" s="293">
        <v>100.45</v>
      </c>
      <c r="G313" s="263">
        <f t="shared" si="25"/>
        <v>1607.2</v>
      </c>
      <c r="H313" s="263">
        <f>ROUND(G313*(1+$G$2),2)</f>
        <v>1995.82</v>
      </c>
      <c r="I313" s="208"/>
      <c r="J313" s="211"/>
    </row>
    <row r="314" spans="1:11">
      <c r="A314" s="260" t="s">
        <v>835</v>
      </c>
      <c r="B314" s="280"/>
      <c r="C314" s="256" t="s">
        <v>253</v>
      </c>
      <c r="D314" s="272" t="s">
        <v>52</v>
      </c>
      <c r="E314" s="271"/>
      <c r="F314" s="291"/>
      <c r="G314" s="263" t="str">
        <f t="shared" si="25"/>
        <v/>
      </c>
      <c r="H314" s="257">
        <f>SUM(H315:H318)</f>
        <v>7688.11</v>
      </c>
      <c r="I314" s="208"/>
      <c r="J314" s="211"/>
    </row>
    <row r="315" spans="1:11">
      <c r="A315" s="264" t="s">
        <v>836</v>
      </c>
      <c r="B315" s="281" t="s">
        <v>254</v>
      </c>
      <c r="C315" s="258" t="s">
        <v>255</v>
      </c>
      <c r="D315" s="273" t="s">
        <v>252</v>
      </c>
      <c r="E315" s="275">
        <v>90</v>
      </c>
      <c r="F315" s="295">
        <v>13.97</v>
      </c>
      <c r="G315" s="263">
        <f t="shared" si="25"/>
        <v>1257.3</v>
      </c>
      <c r="H315" s="263">
        <f t="shared" ref="H315:H318" si="31">ROUND(G315*(1+$G$2),2)</f>
        <v>1561.32</v>
      </c>
      <c r="I315" s="208"/>
      <c r="J315" s="211"/>
    </row>
    <row r="316" spans="1:11">
      <c r="A316" s="264" t="s">
        <v>837</v>
      </c>
      <c r="B316" s="281" t="s">
        <v>256</v>
      </c>
      <c r="C316" s="258" t="s">
        <v>257</v>
      </c>
      <c r="D316" s="273" t="s">
        <v>252</v>
      </c>
      <c r="E316" s="275">
        <v>90</v>
      </c>
      <c r="F316" s="295">
        <v>17.260000000000002</v>
      </c>
      <c r="G316" s="263">
        <f t="shared" si="25"/>
        <v>1553.4</v>
      </c>
      <c r="H316" s="263">
        <f t="shared" si="31"/>
        <v>1929.01</v>
      </c>
      <c r="I316" s="208"/>
      <c r="J316" s="211"/>
    </row>
    <row r="317" spans="1:11">
      <c r="A317" s="264" t="s">
        <v>838</v>
      </c>
      <c r="B317" s="281" t="s">
        <v>258</v>
      </c>
      <c r="C317" s="258" t="s">
        <v>259</v>
      </c>
      <c r="D317" s="273" t="s">
        <v>252</v>
      </c>
      <c r="E317" s="275">
        <v>90</v>
      </c>
      <c r="F317" s="295">
        <v>24.17</v>
      </c>
      <c r="G317" s="263">
        <f t="shared" si="25"/>
        <v>2175.3000000000002</v>
      </c>
      <c r="H317" s="263">
        <f t="shared" si="31"/>
        <v>2701.29</v>
      </c>
      <c r="I317" s="208"/>
      <c r="J317" s="211"/>
    </row>
    <row r="318" spans="1:11">
      <c r="A318" s="264" t="s">
        <v>839</v>
      </c>
      <c r="B318" s="281" t="s">
        <v>260</v>
      </c>
      <c r="C318" s="258" t="s">
        <v>261</v>
      </c>
      <c r="D318" s="273" t="s">
        <v>252</v>
      </c>
      <c r="E318" s="275">
        <v>90</v>
      </c>
      <c r="F318" s="295">
        <v>13.39</v>
      </c>
      <c r="G318" s="263">
        <f t="shared" si="25"/>
        <v>1205.0999999999999</v>
      </c>
      <c r="H318" s="263">
        <f t="shared" si="31"/>
        <v>1496.49</v>
      </c>
      <c r="I318" s="208"/>
      <c r="J318" s="211"/>
    </row>
    <row r="319" spans="1:11">
      <c r="A319" s="260" t="s">
        <v>840</v>
      </c>
      <c r="B319" s="280"/>
      <c r="C319" s="256" t="s">
        <v>262</v>
      </c>
      <c r="D319" s="272" t="s">
        <v>52</v>
      </c>
      <c r="E319" s="271"/>
      <c r="F319" s="291"/>
      <c r="G319" s="263" t="str">
        <f t="shared" si="25"/>
        <v/>
      </c>
      <c r="H319" s="257">
        <f>SUM(H320:H365)</f>
        <v>23214.62999999999</v>
      </c>
      <c r="I319" s="208"/>
      <c r="J319" s="211"/>
    </row>
    <row r="320" spans="1:11">
      <c r="A320" s="264" t="s">
        <v>841</v>
      </c>
      <c r="B320" s="281" t="s">
        <v>459</v>
      </c>
      <c r="C320" s="258" t="s">
        <v>460</v>
      </c>
      <c r="D320" s="273" t="s">
        <v>50</v>
      </c>
      <c r="E320" s="274">
        <v>1</v>
      </c>
      <c r="F320" s="292">
        <v>1450</v>
      </c>
      <c r="G320" s="263">
        <f t="shared" si="25"/>
        <v>1450</v>
      </c>
      <c r="H320" s="263">
        <f t="shared" ref="H320:H365" si="32">ROUND(G320*(1+$G$2),2)</f>
        <v>1800.61</v>
      </c>
      <c r="I320" s="208"/>
      <c r="J320" s="211"/>
    </row>
    <row r="321" spans="1:10">
      <c r="A321" s="264" t="s">
        <v>842</v>
      </c>
      <c r="B321" s="281" t="s">
        <v>265</v>
      </c>
      <c r="C321" s="258" t="s">
        <v>266</v>
      </c>
      <c r="D321" s="273" t="s">
        <v>267</v>
      </c>
      <c r="E321" s="274">
        <v>4</v>
      </c>
      <c r="F321" s="293">
        <v>149.61000000000001</v>
      </c>
      <c r="G321" s="263">
        <f t="shared" si="25"/>
        <v>598.44000000000005</v>
      </c>
      <c r="H321" s="263">
        <f t="shared" si="32"/>
        <v>743.14</v>
      </c>
      <c r="I321" s="208"/>
      <c r="J321" s="211"/>
    </row>
    <row r="322" spans="1:10">
      <c r="A322" s="264" t="s">
        <v>843</v>
      </c>
      <c r="B322" s="281" t="s">
        <v>270</v>
      </c>
      <c r="C322" s="258" t="s">
        <v>271</v>
      </c>
      <c r="D322" s="273" t="s">
        <v>50</v>
      </c>
      <c r="E322" s="274">
        <v>3</v>
      </c>
      <c r="F322" s="296">
        <v>4.5</v>
      </c>
      <c r="G322" s="263">
        <f t="shared" si="25"/>
        <v>13.5</v>
      </c>
      <c r="H322" s="263">
        <f t="shared" si="32"/>
        <v>16.760000000000002</v>
      </c>
      <c r="I322" s="208"/>
      <c r="J322" s="211"/>
    </row>
    <row r="323" spans="1:10" ht="24">
      <c r="A323" s="264" t="s">
        <v>844</v>
      </c>
      <c r="B323" s="281" t="s">
        <v>268</v>
      </c>
      <c r="C323" s="258" t="s">
        <v>269</v>
      </c>
      <c r="D323" s="273" t="s">
        <v>50</v>
      </c>
      <c r="E323" s="275">
        <v>32</v>
      </c>
      <c r="F323" s="296">
        <v>0.52</v>
      </c>
      <c r="G323" s="263">
        <f t="shared" si="25"/>
        <v>16.64</v>
      </c>
      <c r="H323" s="263">
        <f t="shared" si="32"/>
        <v>20.66</v>
      </c>
      <c r="I323" s="208"/>
      <c r="J323" s="211"/>
    </row>
    <row r="324" spans="1:10">
      <c r="A324" s="264" t="s">
        <v>845</v>
      </c>
      <c r="B324" s="281" t="s">
        <v>281</v>
      </c>
      <c r="C324" s="258" t="s">
        <v>282</v>
      </c>
      <c r="D324" s="273" t="s">
        <v>50</v>
      </c>
      <c r="E324" s="274">
        <v>3</v>
      </c>
      <c r="F324" s="296">
        <v>3.83</v>
      </c>
      <c r="G324" s="263">
        <f t="shared" si="25"/>
        <v>11.49</v>
      </c>
      <c r="H324" s="263">
        <f t="shared" si="32"/>
        <v>14.27</v>
      </c>
      <c r="I324" s="208"/>
      <c r="J324" s="211"/>
    </row>
    <row r="325" spans="1:10">
      <c r="A325" s="264" t="s">
        <v>846</v>
      </c>
      <c r="B325" s="281" t="s">
        <v>283</v>
      </c>
      <c r="C325" s="258" t="s">
        <v>284</v>
      </c>
      <c r="D325" s="273" t="s">
        <v>50</v>
      </c>
      <c r="E325" s="274">
        <v>3</v>
      </c>
      <c r="F325" s="295">
        <v>27.1</v>
      </c>
      <c r="G325" s="263">
        <f t="shared" si="25"/>
        <v>81.3</v>
      </c>
      <c r="H325" s="263">
        <f t="shared" si="32"/>
        <v>100.96</v>
      </c>
      <c r="I325" s="208"/>
      <c r="J325" s="211"/>
    </row>
    <row r="326" spans="1:10">
      <c r="A326" s="264" t="s">
        <v>847</v>
      </c>
      <c r="B326" s="281" t="s">
        <v>285</v>
      </c>
      <c r="C326" s="258" t="s">
        <v>286</v>
      </c>
      <c r="D326" s="273" t="s">
        <v>50</v>
      </c>
      <c r="E326" s="274">
        <v>3</v>
      </c>
      <c r="F326" s="295">
        <v>13.18</v>
      </c>
      <c r="G326" s="263">
        <f t="shared" si="25"/>
        <v>39.54</v>
      </c>
      <c r="H326" s="263">
        <f t="shared" si="32"/>
        <v>49.1</v>
      </c>
      <c r="I326" s="208"/>
      <c r="J326" s="211"/>
    </row>
    <row r="327" spans="1:10">
      <c r="A327" s="264" t="s">
        <v>848</v>
      </c>
      <c r="B327" s="281" t="s">
        <v>360</v>
      </c>
      <c r="C327" s="258" t="s">
        <v>361</v>
      </c>
      <c r="D327" s="273" t="s">
        <v>276</v>
      </c>
      <c r="E327" s="275">
        <v>25</v>
      </c>
      <c r="F327" s="295">
        <v>17.14</v>
      </c>
      <c r="G327" s="263">
        <f t="shared" si="25"/>
        <v>428.5</v>
      </c>
      <c r="H327" s="263">
        <f t="shared" si="32"/>
        <v>532.11</v>
      </c>
      <c r="I327" s="208"/>
      <c r="J327" s="211"/>
    </row>
    <row r="328" spans="1:10">
      <c r="A328" s="264" t="s">
        <v>849</v>
      </c>
      <c r="B328" s="281" t="s">
        <v>277</v>
      </c>
      <c r="C328" s="258" t="s">
        <v>278</v>
      </c>
      <c r="D328" s="273" t="s">
        <v>276</v>
      </c>
      <c r="E328" s="275">
        <v>15</v>
      </c>
      <c r="F328" s="295">
        <v>12.42</v>
      </c>
      <c r="G328" s="263">
        <f t="shared" si="25"/>
        <v>186.3</v>
      </c>
      <c r="H328" s="263">
        <f t="shared" si="32"/>
        <v>231.35</v>
      </c>
      <c r="I328" s="208"/>
      <c r="J328" s="211"/>
    </row>
    <row r="329" spans="1:10">
      <c r="A329" s="264" t="s">
        <v>850</v>
      </c>
      <c r="B329" s="281" t="s">
        <v>272</v>
      </c>
      <c r="C329" s="258" t="s">
        <v>273</v>
      </c>
      <c r="D329" s="273" t="s">
        <v>50</v>
      </c>
      <c r="E329" s="274">
        <v>3</v>
      </c>
      <c r="F329" s="296">
        <v>5.7</v>
      </c>
      <c r="G329" s="263">
        <f t="shared" si="25"/>
        <v>17.100000000000001</v>
      </c>
      <c r="H329" s="263">
        <f t="shared" si="32"/>
        <v>21.23</v>
      </c>
      <c r="I329" s="208"/>
      <c r="J329" s="211"/>
    </row>
    <row r="330" spans="1:10">
      <c r="A330" s="264" t="s">
        <v>851</v>
      </c>
      <c r="B330" s="281" t="s">
        <v>333</v>
      </c>
      <c r="C330" s="258" t="s">
        <v>334</v>
      </c>
      <c r="D330" s="273" t="s">
        <v>50</v>
      </c>
      <c r="E330" s="274">
        <v>3</v>
      </c>
      <c r="F330" s="296">
        <v>7.92</v>
      </c>
      <c r="G330" s="263">
        <f t="shared" ref="G330:G393" si="33">IF(E330="","",ROUND(E330*F330,2))</f>
        <v>23.76</v>
      </c>
      <c r="H330" s="263">
        <f t="shared" si="32"/>
        <v>29.51</v>
      </c>
      <c r="I330" s="208"/>
      <c r="J330" s="211"/>
    </row>
    <row r="331" spans="1:10">
      <c r="A331" s="264" t="s">
        <v>852</v>
      </c>
      <c r="B331" s="281" t="s">
        <v>279</v>
      </c>
      <c r="C331" s="258" t="s">
        <v>280</v>
      </c>
      <c r="D331" s="273" t="s">
        <v>50</v>
      </c>
      <c r="E331" s="274">
        <v>3</v>
      </c>
      <c r="F331" s="293">
        <v>253.37</v>
      </c>
      <c r="G331" s="263">
        <f t="shared" si="33"/>
        <v>760.11</v>
      </c>
      <c r="H331" s="263">
        <f t="shared" si="32"/>
        <v>943.9</v>
      </c>
      <c r="I331" s="208"/>
      <c r="J331" s="211"/>
    </row>
    <row r="332" spans="1:10" ht="24">
      <c r="A332" s="264" t="s">
        <v>853</v>
      </c>
      <c r="B332" s="281" t="s">
        <v>461</v>
      </c>
      <c r="C332" s="258" t="s">
        <v>462</v>
      </c>
      <c r="D332" s="273" t="s">
        <v>50</v>
      </c>
      <c r="E332" s="274">
        <v>2</v>
      </c>
      <c r="F332" s="295">
        <v>93.49</v>
      </c>
      <c r="G332" s="263">
        <f t="shared" si="33"/>
        <v>186.98</v>
      </c>
      <c r="H332" s="263">
        <f t="shared" si="32"/>
        <v>232.19</v>
      </c>
      <c r="I332" s="208"/>
      <c r="J332" s="211"/>
    </row>
    <row r="333" spans="1:10">
      <c r="A333" s="264" t="s">
        <v>854</v>
      </c>
      <c r="B333" s="281" t="s">
        <v>463</v>
      </c>
      <c r="C333" s="258" t="s">
        <v>464</v>
      </c>
      <c r="D333" s="273" t="s">
        <v>50</v>
      </c>
      <c r="E333" s="274">
        <v>3</v>
      </c>
      <c r="F333" s="296">
        <v>7.73</v>
      </c>
      <c r="G333" s="263">
        <f t="shared" si="33"/>
        <v>23.19</v>
      </c>
      <c r="H333" s="263">
        <f t="shared" si="32"/>
        <v>28.8</v>
      </c>
      <c r="I333" s="208"/>
      <c r="J333" s="211"/>
    </row>
    <row r="334" spans="1:10">
      <c r="A334" s="264" t="s">
        <v>855</v>
      </c>
      <c r="B334" s="281" t="s">
        <v>317</v>
      </c>
      <c r="C334" s="258" t="s">
        <v>318</v>
      </c>
      <c r="D334" s="273" t="s">
        <v>267</v>
      </c>
      <c r="E334" s="274">
        <v>3</v>
      </c>
      <c r="F334" s="296">
        <v>8.01</v>
      </c>
      <c r="G334" s="263">
        <f t="shared" si="33"/>
        <v>24.03</v>
      </c>
      <c r="H334" s="263">
        <f t="shared" si="32"/>
        <v>29.84</v>
      </c>
      <c r="I334" s="208"/>
      <c r="J334" s="211"/>
    </row>
    <row r="335" spans="1:10">
      <c r="A335" s="264" t="s">
        <v>856</v>
      </c>
      <c r="B335" s="281" t="s">
        <v>309</v>
      </c>
      <c r="C335" s="258" t="s">
        <v>310</v>
      </c>
      <c r="D335" s="273" t="s">
        <v>50</v>
      </c>
      <c r="E335" s="274">
        <v>3</v>
      </c>
      <c r="F335" s="295">
        <v>25.88</v>
      </c>
      <c r="G335" s="263">
        <f t="shared" si="33"/>
        <v>77.64</v>
      </c>
      <c r="H335" s="263">
        <f t="shared" si="32"/>
        <v>96.41</v>
      </c>
      <c r="I335" s="208"/>
      <c r="J335" s="211"/>
    </row>
    <row r="336" spans="1:10">
      <c r="A336" s="264" t="s">
        <v>857</v>
      </c>
      <c r="B336" s="281" t="s">
        <v>325</v>
      </c>
      <c r="C336" s="258" t="s">
        <v>326</v>
      </c>
      <c r="D336" s="273" t="s">
        <v>50</v>
      </c>
      <c r="E336" s="274">
        <v>3</v>
      </c>
      <c r="F336" s="295">
        <v>13.64</v>
      </c>
      <c r="G336" s="263">
        <f t="shared" si="33"/>
        <v>40.92</v>
      </c>
      <c r="H336" s="263">
        <f t="shared" si="32"/>
        <v>50.81</v>
      </c>
      <c r="I336" s="208"/>
      <c r="J336" s="211"/>
    </row>
    <row r="337" spans="1:10">
      <c r="A337" s="264" t="s">
        <v>858</v>
      </c>
      <c r="B337" s="281" t="s">
        <v>327</v>
      </c>
      <c r="C337" s="258" t="s">
        <v>328</v>
      </c>
      <c r="D337" s="273" t="s">
        <v>50</v>
      </c>
      <c r="E337" s="274">
        <v>4</v>
      </c>
      <c r="F337" s="295">
        <v>12.98</v>
      </c>
      <c r="G337" s="263">
        <f t="shared" si="33"/>
        <v>51.92</v>
      </c>
      <c r="H337" s="263">
        <f t="shared" si="32"/>
        <v>64.47</v>
      </c>
      <c r="I337" s="208"/>
      <c r="J337" s="211"/>
    </row>
    <row r="338" spans="1:10">
      <c r="A338" s="264" t="s">
        <v>859</v>
      </c>
      <c r="B338" s="281" t="s">
        <v>329</v>
      </c>
      <c r="C338" s="258" t="s">
        <v>330</v>
      </c>
      <c r="D338" s="273" t="s">
        <v>50</v>
      </c>
      <c r="E338" s="274">
        <v>8</v>
      </c>
      <c r="F338" s="295">
        <v>10.38</v>
      </c>
      <c r="G338" s="263">
        <f t="shared" si="33"/>
        <v>83.04</v>
      </c>
      <c r="H338" s="263">
        <f t="shared" si="32"/>
        <v>103.12</v>
      </c>
      <c r="I338" s="208"/>
      <c r="J338" s="211"/>
    </row>
    <row r="339" spans="1:10">
      <c r="A339" s="264" t="s">
        <v>860</v>
      </c>
      <c r="B339" s="281" t="s">
        <v>307</v>
      </c>
      <c r="C339" s="258" t="s">
        <v>308</v>
      </c>
      <c r="D339" s="273" t="s">
        <v>267</v>
      </c>
      <c r="E339" s="274">
        <v>3</v>
      </c>
      <c r="F339" s="293">
        <v>183.31</v>
      </c>
      <c r="G339" s="263">
        <f t="shared" si="33"/>
        <v>549.92999999999995</v>
      </c>
      <c r="H339" s="263">
        <f t="shared" si="32"/>
        <v>682.9</v>
      </c>
      <c r="I339" s="208"/>
      <c r="J339" s="211"/>
    </row>
    <row r="340" spans="1:10">
      <c r="A340" s="264" t="s">
        <v>861</v>
      </c>
      <c r="B340" s="281" t="s">
        <v>313</v>
      </c>
      <c r="C340" s="258" t="s">
        <v>314</v>
      </c>
      <c r="D340" s="273" t="s">
        <v>50</v>
      </c>
      <c r="E340" s="274">
        <v>3</v>
      </c>
      <c r="F340" s="295">
        <v>13.25</v>
      </c>
      <c r="G340" s="263">
        <f t="shared" si="33"/>
        <v>39.75</v>
      </c>
      <c r="H340" s="263">
        <f t="shared" si="32"/>
        <v>49.36</v>
      </c>
      <c r="I340" s="208"/>
      <c r="J340" s="211"/>
    </row>
    <row r="341" spans="1:10" ht="24">
      <c r="A341" s="264" t="s">
        <v>862</v>
      </c>
      <c r="B341" s="281" t="s">
        <v>311</v>
      </c>
      <c r="C341" s="258" t="s">
        <v>312</v>
      </c>
      <c r="D341" s="273" t="s">
        <v>50</v>
      </c>
      <c r="E341" s="274">
        <v>3</v>
      </c>
      <c r="F341" s="295">
        <v>20.55</v>
      </c>
      <c r="G341" s="263">
        <f t="shared" si="33"/>
        <v>61.65</v>
      </c>
      <c r="H341" s="263">
        <f t="shared" si="32"/>
        <v>76.56</v>
      </c>
      <c r="I341" s="208"/>
      <c r="J341" s="211"/>
    </row>
    <row r="342" spans="1:10" ht="24">
      <c r="A342" s="264" t="s">
        <v>863</v>
      </c>
      <c r="B342" s="281" t="s">
        <v>362</v>
      </c>
      <c r="C342" s="258" t="s">
        <v>363</v>
      </c>
      <c r="D342" s="273" t="s">
        <v>50</v>
      </c>
      <c r="E342" s="274">
        <v>3</v>
      </c>
      <c r="F342" s="295">
        <v>10.8</v>
      </c>
      <c r="G342" s="263">
        <f t="shared" si="33"/>
        <v>32.4</v>
      </c>
      <c r="H342" s="263">
        <f t="shared" si="32"/>
        <v>40.229999999999997</v>
      </c>
      <c r="I342" s="208"/>
      <c r="J342" s="211"/>
    </row>
    <row r="343" spans="1:10">
      <c r="A343" s="264" t="s">
        <v>864</v>
      </c>
      <c r="B343" s="281" t="s">
        <v>465</v>
      </c>
      <c r="C343" s="258" t="s">
        <v>466</v>
      </c>
      <c r="D343" s="273" t="s">
        <v>50</v>
      </c>
      <c r="E343" s="274">
        <v>4</v>
      </c>
      <c r="F343" s="296">
        <v>3.57</v>
      </c>
      <c r="G343" s="263">
        <f t="shared" si="33"/>
        <v>14.28</v>
      </c>
      <c r="H343" s="263">
        <f t="shared" si="32"/>
        <v>17.73</v>
      </c>
      <c r="I343" s="208"/>
      <c r="J343" s="211"/>
    </row>
    <row r="344" spans="1:10">
      <c r="A344" s="264" t="s">
        <v>865</v>
      </c>
      <c r="B344" s="281" t="s">
        <v>467</v>
      </c>
      <c r="C344" s="258" t="s">
        <v>468</v>
      </c>
      <c r="D344" s="273" t="s">
        <v>50</v>
      </c>
      <c r="E344" s="274">
        <v>4</v>
      </c>
      <c r="F344" s="296">
        <v>4.42</v>
      </c>
      <c r="G344" s="263">
        <f t="shared" si="33"/>
        <v>17.68</v>
      </c>
      <c r="H344" s="263">
        <f t="shared" si="32"/>
        <v>21.96</v>
      </c>
      <c r="I344" s="208"/>
      <c r="J344" s="211"/>
    </row>
    <row r="345" spans="1:10">
      <c r="A345" s="264" t="s">
        <v>866</v>
      </c>
      <c r="B345" s="281" t="s">
        <v>469</v>
      </c>
      <c r="C345" s="258" t="s">
        <v>470</v>
      </c>
      <c r="D345" s="273" t="s">
        <v>267</v>
      </c>
      <c r="E345" s="274">
        <v>2</v>
      </c>
      <c r="F345" s="295">
        <v>23</v>
      </c>
      <c r="G345" s="263">
        <f t="shared" si="33"/>
        <v>46</v>
      </c>
      <c r="H345" s="263">
        <f t="shared" si="32"/>
        <v>57.12</v>
      </c>
      <c r="I345" s="208"/>
      <c r="J345" s="211"/>
    </row>
    <row r="346" spans="1:10" ht="24">
      <c r="A346" s="264" t="s">
        <v>867</v>
      </c>
      <c r="B346" s="281" t="s">
        <v>345</v>
      </c>
      <c r="C346" s="258" t="s">
        <v>346</v>
      </c>
      <c r="D346" s="273" t="s">
        <v>276</v>
      </c>
      <c r="E346" s="277">
        <v>150</v>
      </c>
      <c r="F346" s="295">
        <v>51.5</v>
      </c>
      <c r="G346" s="263">
        <f t="shared" si="33"/>
        <v>7725</v>
      </c>
      <c r="H346" s="263">
        <f t="shared" si="32"/>
        <v>9592.91</v>
      </c>
      <c r="I346" s="208"/>
      <c r="J346" s="211"/>
    </row>
    <row r="347" spans="1:10">
      <c r="A347" s="264" t="s">
        <v>868</v>
      </c>
      <c r="B347" s="281" t="s">
        <v>471</v>
      </c>
      <c r="C347" s="258" t="s">
        <v>472</v>
      </c>
      <c r="D347" s="273" t="s">
        <v>276</v>
      </c>
      <c r="E347" s="275">
        <v>50</v>
      </c>
      <c r="F347" s="295">
        <v>25.85</v>
      </c>
      <c r="G347" s="263">
        <f t="shared" si="33"/>
        <v>1292.5</v>
      </c>
      <c r="H347" s="263">
        <f t="shared" si="32"/>
        <v>1605.03</v>
      </c>
      <c r="I347" s="208"/>
      <c r="J347" s="211"/>
    </row>
    <row r="348" spans="1:10">
      <c r="A348" s="264" t="s">
        <v>869</v>
      </c>
      <c r="B348" s="281" t="s">
        <v>473</v>
      </c>
      <c r="C348" s="258" t="s">
        <v>474</v>
      </c>
      <c r="D348" s="273" t="s">
        <v>50</v>
      </c>
      <c r="E348" s="274">
        <v>1</v>
      </c>
      <c r="F348" s="293">
        <v>893.73</v>
      </c>
      <c r="G348" s="263">
        <f t="shared" si="33"/>
        <v>893.73</v>
      </c>
      <c r="H348" s="263">
        <f t="shared" si="32"/>
        <v>1109.83</v>
      </c>
      <c r="I348" s="208"/>
      <c r="J348" s="211"/>
    </row>
    <row r="349" spans="1:10" ht="24">
      <c r="A349" s="264" t="s">
        <v>870</v>
      </c>
      <c r="B349" s="281" t="s">
        <v>323</v>
      </c>
      <c r="C349" s="258" t="s">
        <v>324</v>
      </c>
      <c r="D349" s="273" t="s">
        <v>50</v>
      </c>
      <c r="E349" s="274">
        <v>2</v>
      </c>
      <c r="F349" s="296">
        <v>7.62</v>
      </c>
      <c r="G349" s="263">
        <f t="shared" si="33"/>
        <v>15.24</v>
      </c>
      <c r="H349" s="263">
        <f t="shared" si="32"/>
        <v>18.93</v>
      </c>
      <c r="I349" s="208"/>
      <c r="J349" s="211"/>
    </row>
    <row r="350" spans="1:10" ht="24">
      <c r="A350" s="264" t="s">
        <v>871</v>
      </c>
      <c r="B350" s="281" t="s">
        <v>299</v>
      </c>
      <c r="C350" s="258" t="s">
        <v>300</v>
      </c>
      <c r="D350" s="273" t="s">
        <v>276</v>
      </c>
      <c r="E350" s="275">
        <v>12</v>
      </c>
      <c r="F350" s="295">
        <v>70.27</v>
      </c>
      <c r="G350" s="263">
        <f t="shared" si="33"/>
        <v>843.24</v>
      </c>
      <c r="H350" s="263">
        <f t="shared" si="32"/>
        <v>1047.1400000000001</v>
      </c>
      <c r="I350" s="208"/>
      <c r="J350" s="211"/>
    </row>
    <row r="351" spans="1:10" ht="24">
      <c r="A351" s="264" t="s">
        <v>872</v>
      </c>
      <c r="B351" s="281" t="s">
        <v>303</v>
      </c>
      <c r="C351" s="258" t="s">
        <v>304</v>
      </c>
      <c r="D351" s="273" t="s">
        <v>50</v>
      </c>
      <c r="E351" s="274">
        <v>2</v>
      </c>
      <c r="F351" s="295">
        <v>98.76</v>
      </c>
      <c r="G351" s="263">
        <f t="shared" si="33"/>
        <v>197.52</v>
      </c>
      <c r="H351" s="263">
        <f t="shared" si="32"/>
        <v>245.28</v>
      </c>
      <c r="I351" s="208"/>
      <c r="J351" s="211"/>
    </row>
    <row r="352" spans="1:10" ht="24">
      <c r="A352" s="264" t="s">
        <v>873</v>
      </c>
      <c r="B352" s="281" t="s">
        <v>305</v>
      </c>
      <c r="C352" s="258" t="s">
        <v>306</v>
      </c>
      <c r="D352" s="273" t="s">
        <v>50</v>
      </c>
      <c r="E352" s="274">
        <v>4</v>
      </c>
      <c r="F352" s="295">
        <v>17.39</v>
      </c>
      <c r="G352" s="263">
        <f t="shared" si="33"/>
        <v>69.56</v>
      </c>
      <c r="H352" s="263">
        <f t="shared" si="32"/>
        <v>86.38</v>
      </c>
      <c r="I352" s="208"/>
      <c r="J352" s="211"/>
    </row>
    <row r="353" spans="1:10" ht="24">
      <c r="A353" s="264" t="s">
        <v>874</v>
      </c>
      <c r="B353" s="281" t="s">
        <v>475</v>
      </c>
      <c r="C353" s="258" t="s">
        <v>476</v>
      </c>
      <c r="D353" s="273" t="s">
        <v>50</v>
      </c>
      <c r="E353" s="274">
        <v>1</v>
      </c>
      <c r="F353" s="292">
        <v>1619.43</v>
      </c>
      <c r="G353" s="263">
        <f t="shared" si="33"/>
        <v>1619.43</v>
      </c>
      <c r="H353" s="263">
        <f t="shared" si="32"/>
        <v>2011.01</v>
      </c>
      <c r="I353" s="208"/>
      <c r="J353" s="211"/>
    </row>
    <row r="354" spans="1:10">
      <c r="A354" s="264" t="s">
        <v>875</v>
      </c>
      <c r="B354" s="281" t="s">
        <v>287</v>
      </c>
      <c r="C354" s="258" t="s">
        <v>288</v>
      </c>
      <c r="D354" s="273" t="s">
        <v>267</v>
      </c>
      <c r="E354" s="274">
        <v>6</v>
      </c>
      <c r="F354" s="296">
        <v>0.86</v>
      </c>
      <c r="G354" s="263">
        <f t="shared" si="33"/>
        <v>5.16</v>
      </c>
      <c r="H354" s="263">
        <f t="shared" si="32"/>
        <v>6.41</v>
      </c>
      <c r="I354" s="208"/>
      <c r="J354" s="211"/>
    </row>
    <row r="355" spans="1:10">
      <c r="A355" s="264" t="s">
        <v>876</v>
      </c>
      <c r="B355" s="281" t="s">
        <v>289</v>
      </c>
      <c r="C355" s="258" t="s">
        <v>290</v>
      </c>
      <c r="D355" s="273" t="s">
        <v>291</v>
      </c>
      <c r="E355" s="275">
        <v>12</v>
      </c>
      <c r="F355" s="296">
        <v>4.84</v>
      </c>
      <c r="G355" s="263">
        <f t="shared" si="33"/>
        <v>58.08</v>
      </c>
      <c r="H355" s="263">
        <f t="shared" si="32"/>
        <v>72.12</v>
      </c>
      <c r="I355" s="208"/>
      <c r="J355" s="211"/>
    </row>
    <row r="356" spans="1:10" ht="24">
      <c r="A356" s="264" t="s">
        <v>877</v>
      </c>
      <c r="B356" s="281" t="s">
        <v>321</v>
      </c>
      <c r="C356" s="258" t="s">
        <v>477</v>
      </c>
      <c r="D356" s="273" t="s">
        <v>50</v>
      </c>
      <c r="E356" s="274">
        <v>4</v>
      </c>
      <c r="F356" s="296">
        <v>3.96</v>
      </c>
      <c r="G356" s="263">
        <f t="shared" si="33"/>
        <v>15.84</v>
      </c>
      <c r="H356" s="263">
        <f t="shared" si="32"/>
        <v>19.670000000000002</v>
      </c>
      <c r="I356" s="208"/>
      <c r="J356" s="211"/>
    </row>
    <row r="357" spans="1:10">
      <c r="A357" s="264" t="s">
        <v>878</v>
      </c>
      <c r="B357" s="281" t="s">
        <v>396</v>
      </c>
      <c r="C357" s="258" t="s">
        <v>397</v>
      </c>
      <c r="D357" s="273" t="s">
        <v>50</v>
      </c>
      <c r="E357" s="274">
        <v>2</v>
      </c>
      <c r="F357" s="295">
        <v>11</v>
      </c>
      <c r="G357" s="263">
        <f t="shared" si="33"/>
        <v>22</v>
      </c>
      <c r="H357" s="263">
        <f t="shared" si="32"/>
        <v>27.32</v>
      </c>
      <c r="I357" s="208"/>
      <c r="J357" s="211"/>
    </row>
    <row r="358" spans="1:10" ht="24">
      <c r="A358" s="264" t="s">
        <v>879</v>
      </c>
      <c r="B358" s="281" t="s">
        <v>478</v>
      </c>
      <c r="C358" s="258" t="s">
        <v>479</v>
      </c>
      <c r="D358" s="273" t="s">
        <v>50</v>
      </c>
      <c r="E358" s="275">
        <v>25</v>
      </c>
      <c r="F358" s="296">
        <v>4.16</v>
      </c>
      <c r="G358" s="263">
        <f t="shared" si="33"/>
        <v>104</v>
      </c>
      <c r="H358" s="263">
        <f t="shared" si="32"/>
        <v>129.15</v>
      </c>
      <c r="I358" s="208"/>
      <c r="J358" s="211"/>
    </row>
    <row r="359" spans="1:10" ht="24">
      <c r="A359" s="264" t="s">
        <v>880</v>
      </c>
      <c r="B359" s="281" t="s">
        <v>480</v>
      </c>
      <c r="C359" s="258" t="s">
        <v>481</v>
      </c>
      <c r="D359" s="273" t="s">
        <v>50</v>
      </c>
      <c r="E359" s="274">
        <v>8</v>
      </c>
      <c r="F359" s="296">
        <v>2.4</v>
      </c>
      <c r="G359" s="263">
        <f t="shared" si="33"/>
        <v>19.2</v>
      </c>
      <c r="H359" s="263">
        <f t="shared" si="32"/>
        <v>23.84</v>
      </c>
      <c r="I359" s="208"/>
      <c r="J359" s="211"/>
    </row>
    <row r="360" spans="1:10">
      <c r="A360" s="264" t="s">
        <v>881</v>
      </c>
      <c r="B360" s="281" t="s">
        <v>364</v>
      </c>
      <c r="C360" s="258" t="s">
        <v>365</v>
      </c>
      <c r="D360" s="273" t="s">
        <v>298</v>
      </c>
      <c r="E360" s="274">
        <v>1</v>
      </c>
      <c r="F360" s="293">
        <v>101.89</v>
      </c>
      <c r="G360" s="263">
        <f t="shared" si="33"/>
        <v>101.89</v>
      </c>
      <c r="H360" s="263">
        <f t="shared" si="32"/>
        <v>126.53</v>
      </c>
      <c r="I360" s="208"/>
      <c r="J360" s="211"/>
    </row>
    <row r="361" spans="1:10">
      <c r="A361" s="264" t="s">
        <v>882</v>
      </c>
      <c r="B361" s="281" t="s">
        <v>337</v>
      </c>
      <c r="C361" s="258" t="s">
        <v>338</v>
      </c>
      <c r="D361" s="273" t="s">
        <v>276</v>
      </c>
      <c r="E361" s="275">
        <v>12</v>
      </c>
      <c r="F361" s="295">
        <v>23.2</v>
      </c>
      <c r="G361" s="263">
        <f t="shared" si="33"/>
        <v>278.39999999999998</v>
      </c>
      <c r="H361" s="263">
        <f t="shared" si="32"/>
        <v>345.72</v>
      </c>
      <c r="I361" s="208"/>
      <c r="J361" s="211"/>
    </row>
    <row r="362" spans="1:10" ht="24">
      <c r="A362" s="264" t="s">
        <v>883</v>
      </c>
      <c r="B362" s="281" t="s">
        <v>482</v>
      </c>
      <c r="C362" s="258" t="s">
        <v>483</v>
      </c>
      <c r="D362" s="273" t="s">
        <v>50</v>
      </c>
      <c r="E362" s="274">
        <v>2</v>
      </c>
      <c r="F362" s="295">
        <v>23.26</v>
      </c>
      <c r="G362" s="263">
        <f t="shared" si="33"/>
        <v>46.52</v>
      </c>
      <c r="H362" s="263">
        <f t="shared" si="32"/>
        <v>57.77</v>
      </c>
      <c r="I362" s="208"/>
      <c r="J362" s="211"/>
    </row>
    <row r="363" spans="1:10">
      <c r="A363" s="264" t="s">
        <v>884</v>
      </c>
      <c r="B363" s="281" t="s">
        <v>335</v>
      </c>
      <c r="C363" s="258" t="s">
        <v>336</v>
      </c>
      <c r="D363" s="273" t="s">
        <v>50</v>
      </c>
      <c r="E363" s="274">
        <v>4</v>
      </c>
      <c r="F363" s="295">
        <v>13.22</v>
      </c>
      <c r="G363" s="263">
        <f t="shared" si="33"/>
        <v>52.88</v>
      </c>
      <c r="H363" s="263">
        <f t="shared" si="32"/>
        <v>65.67</v>
      </c>
      <c r="I363" s="208"/>
      <c r="J363" s="211"/>
    </row>
    <row r="364" spans="1:10">
      <c r="A364" s="264" t="s">
        <v>885</v>
      </c>
      <c r="B364" s="281" t="s">
        <v>484</v>
      </c>
      <c r="C364" s="258" t="s">
        <v>485</v>
      </c>
      <c r="D364" s="273" t="s">
        <v>276</v>
      </c>
      <c r="E364" s="275">
        <v>10</v>
      </c>
      <c r="F364" s="295">
        <v>44.57</v>
      </c>
      <c r="G364" s="263">
        <f t="shared" si="33"/>
        <v>445.7</v>
      </c>
      <c r="H364" s="263">
        <f t="shared" si="32"/>
        <v>553.47</v>
      </c>
      <c r="I364" s="208"/>
      <c r="J364" s="211"/>
    </row>
    <row r="365" spans="1:10" ht="24">
      <c r="A365" s="264" t="s">
        <v>886</v>
      </c>
      <c r="B365" s="281" t="s">
        <v>486</v>
      </c>
      <c r="C365" s="258" t="s">
        <v>487</v>
      </c>
      <c r="D365" s="273" t="s">
        <v>50</v>
      </c>
      <c r="E365" s="274">
        <v>1</v>
      </c>
      <c r="F365" s="295">
        <v>12.36</v>
      </c>
      <c r="G365" s="263">
        <f t="shared" si="33"/>
        <v>12.36</v>
      </c>
      <c r="H365" s="263">
        <f t="shared" si="32"/>
        <v>15.35</v>
      </c>
      <c r="I365" s="208"/>
      <c r="J365" s="211"/>
    </row>
    <row r="366" spans="1:10">
      <c r="A366" s="260" t="s">
        <v>887</v>
      </c>
      <c r="B366" s="280"/>
      <c r="C366" s="256" t="s">
        <v>356</v>
      </c>
      <c r="D366" s="272" t="s">
        <v>52</v>
      </c>
      <c r="E366" s="271"/>
      <c r="F366" s="291"/>
      <c r="G366" s="263" t="str">
        <f t="shared" si="33"/>
        <v/>
      </c>
      <c r="H366" s="257">
        <f>H367</f>
        <v>301.43</v>
      </c>
      <c r="I366" s="208"/>
      <c r="J366" s="211"/>
    </row>
    <row r="367" spans="1:10" ht="24">
      <c r="A367" s="264" t="s">
        <v>888</v>
      </c>
      <c r="B367" s="281" t="s">
        <v>398</v>
      </c>
      <c r="C367" s="258" t="s">
        <v>488</v>
      </c>
      <c r="D367" s="273" t="s">
        <v>50</v>
      </c>
      <c r="E367" s="274">
        <v>1</v>
      </c>
      <c r="F367" s="293">
        <v>242.74</v>
      </c>
      <c r="G367" s="263">
        <f t="shared" si="33"/>
        <v>242.74</v>
      </c>
      <c r="H367" s="263">
        <f>ROUND(G367*(1+$G$2),2)</f>
        <v>301.43</v>
      </c>
      <c r="I367" s="208"/>
      <c r="J367" s="211"/>
    </row>
    <row r="368" spans="1:10">
      <c r="A368" s="259" t="s">
        <v>188</v>
      </c>
      <c r="B368" s="280"/>
      <c r="C368" s="256" t="s">
        <v>359</v>
      </c>
      <c r="D368" s="272" t="s">
        <v>52</v>
      </c>
      <c r="E368" s="271"/>
      <c r="F368" s="291"/>
      <c r="G368" s="263" t="str">
        <f t="shared" si="33"/>
        <v/>
      </c>
      <c r="H368" s="257">
        <f>H369+H372</f>
        <v>2500.6299999999997</v>
      </c>
      <c r="I368" s="208"/>
      <c r="J368" s="211"/>
    </row>
    <row r="369" spans="1:10">
      <c r="A369" s="260" t="s">
        <v>189</v>
      </c>
      <c r="B369" s="280"/>
      <c r="C369" s="256" t="s">
        <v>253</v>
      </c>
      <c r="D369" s="272" t="s">
        <v>52</v>
      </c>
      <c r="E369" s="271"/>
      <c r="F369" s="291"/>
      <c r="G369" s="263" t="str">
        <f t="shared" si="33"/>
        <v/>
      </c>
      <c r="H369" s="257">
        <f>H370+H371</f>
        <v>928.68</v>
      </c>
      <c r="I369" s="208"/>
      <c r="J369" s="211"/>
    </row>
    <row r="370" spans="1:10">
      <c r="A370" s="264" t="s">
        <v>889</v>
      </c>
      <c r="B370" s="281" t="s">
        <v>256</v>
      </c>
      <c r="C370" s="258" t="s">
        <v>257</v>
      </c>
      <c r="D370" s="273" t="s">
        <v>252</v>
      </c>
      <c r="E370" s="275">
        <v>15</v>
      </c>
      <c r="F370" s="295">
        <v>17.260000000000002</v>
      </c>
      <c r="G370" s="263">
        <f t="shared" si="33"/>
        <v>258.89999999999998</v>
      </c>
      <c r="H370" s="263">
        <f t="shared" ref="H370:H371" si="34">ROUND(G370*(1+$G$2),2)</f>
        <v>321.5</v>
      </c>
      <c r="I370" s="208"/>
      <c r="J370" s="211"/>
    </row>
    <row r="371" spans="1:10">
      <c r="A371" s="264" t="s">
        <v>890</v>
      </c>
      <c r="B371" s="281" t="s">
        <v>254</v>
      </c>
      <c r="C371" s="258" t="s">
        <v>255</v>
      </c>
      <c r="D371" s="273" t="s">
        <v>252</v>
      </c>
      <c r="E371" s="275">
        <v>35</v>
      </c>
      <c r="F371" s="295">
        <v>13.97</v>
      </c>
      <c r="G371" s="263">
        <f t="shared" si="33"/>
        <v>488.95</v>
      </c>
      <c r="H371" s="263">
        <f t="shared" si="34"/>
        <v>607.17999999999995</v>
      </c>
      <c r="I371" s="208"/>
      <c r="J371" s="211"/>
    </row>
    <row r="372" spans="1:10">
      <c r="A372" s="260" t="s">
        <v>891</v>
      </c>
      <c r="B372" s="280"/>
      <c r="C372" s="256" t="s">
        <v>262</v>
      </c>
      <c r="D372" s="272" t="s">
        <v>52</v>
      </c>
      <c r="E372" s="271"/>
      <c r="F372" s="291"/>
      <c r="G372" s="263" t="str">
        <f t="shared" si="33"/>
        <v/>
      </c>
      <c r="H372" s="257">
        <f>SUM(H373:H377)</f>
        <v>1571.9499999999998</v>
      </c>
      <c r="I372" s="208"/>
      <c r="J372" s="211"/>
    </row>
    <row r="373" spans="1:10" ht="24">
      <c r="A373" s="264" t="s">
        <v>892</v>
      </c>
      <c r="B373" s="281" t="s">
        <v>311</v>
      </c>
      <c r="C373" s="258" t="s">
        <v>312</v>
      </c>
      <c r="D373" s="273" t="s">
        <v>50</v>
      </c>
      <c r="E373" s="275">
        <v>10</v>
      </c>
      <c r="F373" s="295">
        <v>20.55</v>
      </c>
      <c r="G373" s="263">
        <f t="shared" si="33"/>
        <v>205.5</v>
      </c>
      <c r="H373" s="263">
        <f t="shared" ref="H373:H377" si="35">ROUND(G373*(1+$G$2),2)</f>
        <v>255.19</v>
      </c>
      <c r="I373" s="208"/>
      <c r="J373" s="211"/>
    </row>
    <row r="374" spans="1:10">
      <c r="A374" s="264" t="s">
        <v>893</v>
      </c>
      <c r="B374" s="281" t="s">
        <v>360</v>
      </c>
      <c r="C374" s="258" t="s">
        <v>361</v>
      </c>
      <c r="D374" s="273" t="s">
        <v>276</v>
      </c>
      <c r="E374" s="275">
        <v>30</v>
      </c>
      <c r="F374" s="295">
        <v>17.14</v>
      </c>
      <c r="G374" s="263">
        <f t="shared" si="33"/>
        <v>514.20000000000005</v>
      </c>
      <c r="H374" s="263">
        <f t="shared" si="35"/>
        <v>638.53</v>
      </c>
      <c r="I374" s="208"/>
      <c r="J374" s="211"/>
    </row>
    <row r="375" spans="1:10">
      <c r="A375" s="264" t="s">
        <v>894</v>
      </c>
      <c r="B375" s="281" t="s">
        <v>313</v>
      </c>
      <c r="C375" s="258" t="s">
        <v>314</v>
      </c>
      <c r="D375" s="273" t="s">
        <v>50</v>
      </c>
      <c r="E375" s="275">
        <v>10</v>
      </c>
      <c r="F375" s="295">
        <v>13.25</v>
      </c>
      <c r="G375" s="263">
        <f t="shared" si="33"/>
        <v>132.5</v>
      </c>
      <c r="H375" s="263">
        <f t="shared" si="35"/>
        <v>164.54</v>
      </c>
      <c r="I375" s="208"/>
      <c r="J375" s="211"/>
    </row>
    <row r="376" spans="1:10" ht="24">
      <c r="A376" s="264" t="s">
        <v>895</v>
      </c>
      <c r="B376" s="281" t="s">
        <v>362</v>
      </c>
      <c r="C376" s="258" t="s">
        <v>363</v>
      </c>
      <c r="D376" s="273" t="s">
        <v>50</v>
      </c>
      <c r="E376" s="275">
        <v>10</v>
      </c>
      <c r="F376" s="295">
        <v>10.8</v>
      </c>
      <c r="G376" s="263">
        <f t="shared" si="33"/>
        <v>108</v>
      </c>
      <c r="H376" s="263">
        <f t="shared" si="35"/>
        <v>134.11000000000001</v>
      </c>
      <c r="I376" s="208"/>
      <c r="J376" s="211"/>
    </row>
    <row r="377" spans="1:10">
      <c r="A377" s="264" t="s">
        <v>896</v>
      </c>
      <c r="B377" s="281" t="s">
        <v>364</v>
      </c>
      <c r="C377" s="258" t="s">
        <v>365</v>
      </c>
      <c r="D377" s="273" t="s">
        <v>298</v>
      </c>
      <c r="E377" s="274">
        <v>3</v>
      </c>
      <c r="F377" s="293">
        <v>101.89</v>
      </c>
      <c r="G377" s="263">
        <f t="shared" si="33"/>
        <v>305.67</v>
      </c>
      <c r="H377" s="263">
        <f t="shared" si="35"/>
        <v>379.58</v>
      </c>
      <c r="I377" s="208"/>
      <c r="J377" s="211"/>
    </row>
    <row r="378" spans="1:10" ht="24">
      <c r="A378" s="259" t="s">
        <v>222</v>
      </c>
      <c r="B378" s="280"/>
      <c r="C378" s="256" t="s">
        <v>373</v>
      </c>
      <c r="D378" s="272" t="s">
        <v>52</v>
      </c>
      <c r="E378" s="271"/>
      <c r="F378" s="291"/>
      <c r="G378" s="263" t="str">
        <f t="shared" si="33"/>
        <v/>
      </c>
      <c r="H378" s="257">
        <f>H379+H381+H387</f>
        <v>30270.179999999997</v>
      </c>
      <c r="I378" s="208"/>
      <c r="J378" s="211"/>
    </row>
    <row r="379" spans="1:10">
      <c r="A379" s="260" t="s">
        <v>897</v>
      </c>
      <c r="B379" s="280"/>
      <c r="C379" s="256" t="s">
        <v>249</v>
      </c>
      <c r="D379" s="272" t="s">
        <v>52</v>
      </c>
      <c r="E379" s="271"/>
      <c r="F379" s="291"/>
      <c r="G379" s="263" t="str">
        <f t="shared" si="33"/>
        <v/>
      </c>
      <c r="H379" s="257">
        <f>H380</f>
        <v>1995.82</v>
      </c>
      <c r="I379" s="208"/>
      <c r="J379" s="211"/>
    </row>
    <row r="380" spans="1:10" ht="24">
      <c r="A380" s="264" t="s">
        <v>898</v>
      </c>
      <c r="B380" s="281" t="s">
        <v>250</v>
      </c>
      <c r="C380" s="258" t="s">
        <v>251</v>
      </c>
      <c r="D380" s="273" t="s">
        <v>252</v>
      </c>
      <c r="E380" s="275">
        <v>16</v>
      </c>
      <c r="F380" s="293">
        <v>100.45</v>
      </c>
      <c r="G380" s="263">
        <f t="shared" si="33"/>
        <v>1607.2</v>
      </c>
      <c r="H380" s="263">
        <f>ROUND(G380*(1+$G$2),2)</f>
        <v>1995.82</v>
      </c>
      <c r="I380" s="208"/>
      <c r="J380" s="211"/>
    </row>
    <row r="381" spans="1:10">
      <c r="A381" s="260" t="s">
        <v>899</v>
      </c>
      <c r="B381" s="280"/>
      <c r="C381" s="256" t="s">
        <v>253</v>
      </c>
      <c r="D381" s="272" t="s">
        <v>52</v>
      </c>
      <c r="E381" s="271"/>
      <c r="F381" s="291"/>
      <c r="G381" s="263" t="str">
        <f t="shared" si="33"/>
        <v/>
      </c>
      <c r="H381" s="257">
        <f>SUM(H382:H386)</f>
        <v>12783.099999999999</v>
      </c>
      <c r="I381" s="208"/>
      <c r="J381" s="211"/>
    </row>
    <row r="382" spans="1:10">
      <c r="A382" s="264" t="s">
        <v>900</v>
      </c>
      <c r="B382" s="281" t="s">
        <v>374</v>
      </c>
      <c r="C382" s="258" t="s">
        <v>375</v>
      </c>
      <c r="D382" s="273" t="s">
        <v>252</v>
      </c>
      <c r="E382" s="275">
        <v>25</v>
      </c>
      <c r="F382" s="295">
        <v>92.42</v>
      </c>
      <c r="G382" s="263">
        <f t="shared" si="33"/>
        <v>2310.5</v>
      </c>
      <c r="H382" s="263">
        <f t="shared" ref="H382:H386" si="36">ROUND(G382*(1+$G$2),2)</f>
        <v>2869.18</v>
      </c>
      <c r="I382" s="208"/>
      <c r="J382" s="211"/>
    </row>
    <row r="383" spans="1:10">
      <c r="A383" s="264" t="s">
        <v>901</v>
      </c>
      <c r="B383" s="281" t="s">
        <v>258</v>
      </c>
      <c r="C383" s="258" t="s">
        <v>259</v>
      </c>
      <c r="D383" s="273" t="s">
        <v>252</v>
      </c>
      <c r="E383" s="277">
        <v>100</v>
      </c>
      <c r="F383" s="295">
        <v>24.17</v>
      </c>
      <c r="G383" s="263">
        <f t="shared" si="33"/>
        <v>2417</v>
      </c>
      <c r="H383" s="263">
        <f t="shared" si="36"/>
        <v>3001.43</v>
      </c>
      <c r="I383" s="208"/>
      <c r="J383" s="211"/>
    </row>
    <row r="384" spans="1:10">
      <c r="A384" s="264" t="s">
        <v>902</v>
      </c>
      <c r="B384" s="281" t="s">
        <v>376</v>
      </c>
      <c r="C384" s="258" t="s">
        <v>377</v>
      </c>
      <c r="D384" s="273" t="s">
        <v>252</v>
      </c>
      <c r="E384" s="277">
        <v>100</v>
      </c>
      <c r="F384" s="295">
        <v>21.03</v>
      </c>
      <c r="G384" s="263">
        <f t="shared" si="33"/>
        <v>2103</v>
      </c>
      <c r="H384" s="263">
        <f t="shared" si="36"/>
        <v>2611.5100000000002</v>
      </c>
      <c r="I384" s="208"/>
      <c r="J384" s="211"/>
    </row>
    <row r="385" spans="1:10">
      <c r="A385" s="264" t="s">
        <v>903</v>
      </c>
      <c r="B385" s="281" t="s">
        <v>254</v>
      </c>
      <c r="C385" s="258" t="s">
        <v>255</v>
      </c>
      <c r="D385" s="273" t="s">
        <v>252</v>
      </c>
      <c r="E385" s="277">
        <v>200</v>
      </c>
      <c r="F385" s="295">
        <v>13.97</v>
      </c>
      <c r="G385" s="263">
        <f t="shared" si="33"/>
        <v>2794</v>
      </c>
      <c r="H385" s="263">
        <f t="shared" si="36"/>
        <v>3469.59</v>
      </c>
      <c r="I385" s="208"/>
      <c r="J385" s="211"/>
    </row>
    <row r="386" spans="1:10">
      <c r="A386" s="264" t="s">
        <v>904</v>
      </c>
      <c r="B386" s="281" t="s">
        <v>260</v>
      </c>
      <c r="C386" s="258" t="s">
        <v>261</v>
      </c>
      <c r="D386" s="273" t="s">
        <v>252</v>
      </c>
      <c r="E386" s="275">
        <v>50</v>
      </c>
      <c r="F386" s="295">
        <v>13.39</v>
      </c>
      <c r="G386" s="263">
        <f t="shared" si="33"/>
        <v>669.5</v>
      </c>
      <c r="H386" s="263">
        <f t="shared" si="36"/>
        <v>831.39</v>
      </c>
      <c r="I386" s="208"/>
      <c r="J386" s="211"/>
    </row>
    <row r="387" spans="1:10">
      <c r="A387" s="260" t="s">
        <v>905</v>
      </c>
      <c r="B387" s="280"/>
      <c r="C387" s="256" t="s">
        <v>262</v>
      </c>
      <c r="D387" s="272" t="s">
        <v>52</v>
      </c>
      <c r="E387" s="271"/>
      <c r="F387" s="291"/>
      <c r="G387" s="263" t="str">
        <f t="shared" si="33"/>
        <v/>
      </c>
      <c r="H387" s="257">
        <f>SUM(H388:H404)</f>
        <v>15491.259999999998</v>
      </c>
      <c r="I387" s="208"/>
      <c r="J387" s="211"/>
    </row>
    <row r="388" spans="1:10" ht="24">
      <c r="A388" s="264" t="s">
        <v>906</v>
      </c>
      <c r="B388" s="281" t="s">
        <v>512</v>
      </c>
      <c r="C388" s="258" t="s">
        <v>513</v>
      </c>
      <c r="D388" s="273" t="s">
        <v>276</v>
      </c>
      <c r="E388" s="275">
        <v>30</v>
      </c>
      <c r="F388" s="295">
        <v>64.73</v>
      </c>
      <c r="G388" s="263">
        <f t="shared" si="33"/>
        <v>1941.9</v>
      </c>
      <c r="H388" s="263">
        <f t="shared" ref="H388:H404" si="37">ROUND(G388*(1+$G$2),2)</f>
        <v>2411.4499999999998</v>
      </c>
      <c r="I388" s="208"/>
      <c r="J388" s="211"/>
    </row>
    <row r="389" spans="1:10">
      <c r="A389" s="264" t="s">
        <v>907</v>
      </c>
      <c r="B389" s="281" t="s">
        <v>514</v>
      </c>
      <c r="C389" s="258" t="s">
        <v>515</v>
      </c>
      <c r="D389" s="273" t="s">
        <v>267</v>
      </c>
      <c r="E389" s="275">
        <v>12</v>
      </c>
      <c r="F389" s="296">
        <v>7</v>
      </c>
      <c r="G389" s="263">
        <f t="shared" si="33"/>
        <v>84</v>
      </c>
      <c r="H389" s="263">
        <f t="shared" si="37"/>
        <v>104.31</v>
      </c>
      <c r="I389" s="208"/>
      <c r="J389" s="211"/>
    </row>
    <row r="390" spans="1:10">
      <c r="A390" s="264" t="s">
        <v>908</v>
      </c>
      <c r="B390" s="281" t="s">
        <v>489</v>
      </c>
      <c r="C390" s="258" t="s">
        <v>490</v>
      </c>
      <c r="D390" s="273" t="s">
        <v>276</v>
      </c>
      <c r="E390" s="277">
        <v>405</v>
      </c>
      <c r="F390" s="295">
        <v>16.32</v>
      </c>
      <c r="G390" s="263">
        <f t="shared" si="33"/>
        <v>6609.6</v>
      </c>
      <c r="H390" s="263">
        <f t="shared" si="37"/>
        <v>8207.7999999999993</v>
      </c>
      <c r="I390" s="208"/>
      <c r="J390" s="211"/>
    </row>
    <row r="391" spans="1:10" ht="24">
      <c r="A391" s="264" t="s">
        <v>909</v>
      </c>
      <c r="B391" s="281" t="s">
        <v>392</v>
      </c>
      <c r="C391" s="258" t="s">
        <v>393</v>
      </c>
      <c r="D391" s="273" t="s">
        <v>50</v>
      </c>
      <c r="E391" s="275">
        <v>30</v>
      </c>
      <c r="F391" s="296">
        <v>1.92</v>
      </c>
      <c r="G391" s="263">
        <f t="shared" si="33"/>
        <v>57.6</v>
      </c>
      <c r="H391" s="263">
        <f t="shared" si="37"/>
        <v>71.53</v>
      </c>
      <c r="I391" s="208"/>
      <c r="J391" s="211"/>
    </row>
    <row r="392" spans="1:10">
      <c r="A392" s="264" t="s">
        <v>910</v>
      </c>
      <c r="B392" s="281" t="s">
        <v>337</v>
      </c>
      <c r="C392" s="258" t="s">
        <v>338</v>
      </c>
      <c r="D392" s="273" t="s">
        <v>276</v>
      </c>
      <c r="E392" s="275">
        <v>33</v>
      </c>
      <c r="F392" s="295">
        <v>23.2</v>
      </c>
      <c r="G392" s="263">
        <f t="shared" si="33"/>
        <v>765.6</v>
      </c>
      <c r="H392" s="263">
        <f t="shared" si="37"/>
        <v>950.72</v>
      </c>
      <c r="I392" s="208"/>
      <c r="J392" s="211"/>
    </row>
    <row r="393" spans="1:10">
      <c r="A393" s="264" t="s">
        <v>911</v>
      </c>
      <c r="B393" s="281" t="s">
        <v>335</v>
      </c>
      <c r="C393" s="258" t="s">
        <v>336</v>
      </c>
      <c r="D393" s="273" t="s">
        <v>50</v>
      </c>
      <c r="E393" s="274">
        <v>8</v>
      </c>
      <c r="F393" s="295">
        <v>13.22</v>
      </c>
      <c r="G393" s="263">
        <f t="shared" si="33"/>
        <v>105.76</v>
      </c>
      <c r="H393" s="263">
        <f t="shared" si="37"/>
        <v>131.33000000000001</v>
      </c>
      <c r="I393" s="208"/>
      <c r="J393" s="211"/>
    </row>
    <row r="394" spans="1:10">
      <c r="A394" s="264" t="s">
        <v>912</v>
      </c>
      <c r="B394" s="281" t="s">
        <v>491</v>
      </c>
      <c r="C394" s="258" t="s">
        <v>492</v>
      </c>
      <c r="D394" s="273" t="s">
        <v>276</v>
      </c>
      <c r="E394" s="275">
        <v>36</v>
      </c>
      <c r="F394" s="296">
        <v>8.0500000000000007</v>
      </c>
      <c r="G394" s="263">
        <f t="shared" ref="G394:G457" si="38">IF(E394="","",ROUND(E394*F394,2))</f>
        <v>289.8</v>
      </c>
      <c r="H394" s="263">
        <f t="shared" si="37"/>
        <v>359.87</v>
      </c>
      <c r="I394" s="208"/>
      <c r="J394" s="211"/>
    </row>
    <row r="395" spans="1:10">
      <c r="A395" s="264" t="s">
        <v>913</v>
      </c>
      <c r="B395" s="281" t="s">
        <v>493</v>
      </c>
      <c r="C395" s="258" t="s">
        <v>494</v>
      </c>
      <c r="D395" s="273" t="s">
        <v>50</v>
      </c>
      <c r="E395" s="275">
        <v>17</v>
      </c>
      <c r="F395" s="296">
        <v>2.52</v>
      </c>
      <c r="G395" s="263">
        <f t="shared" si="38"/>
        <v>42.84</v>
      </c>
      <c r="H395" s="263">
        <f t="shared" si="37"/>
        <v>53.2</v>
      </c>
      <c r="I395" s="208"/>
      <c r="J395" s="211"/>
    </row>
    <row r="396" spans="1:10" ht="24">
      <c r="A396" s="264" t="s">
        <v>914</v>
      </c>
      <c r="B396" s="281" t="s">
        <v>495</v>
      </c>
      <c r="C396" s="258" t="s">
        <v>496</v>
      </c>
      <c r="D396" s="273" t="s">
        <v>50</v>
      </c>
      <c r="E396" s="274">
        <v>5</v>
      </c>
      <c r="F396" s="296">
        <v>4.53</v>
      </c>
      <c r="G396" s="263">
        <f t="shared" si="38"/>
        <v>22.65</v>
      </c>
      <c r="H396" s="263">
        <f t="shared" si="37"/>
        <v>28.13</v>
      </c>
      <c r="I396" s="208"/>
      <c r="J396" s="211"/>
    </row>
    <row r="397" spans="1:10" ht="24">
      <c r="A397" s="264" t="s">
        <v>915</v>
      </c>
      <c r="B397" s="281" t="s">
        <v>388</v>
      </c>
      <c r="C397" s="258" t="s">
        <v>497</v>
      </c>
      <c r="D397" s="273" t="s">
        <v>276</v>
      </c>
      <c r="E397" s="275">
        <v>10</v>
      </c>
      <c r="F397" s="295">
        <v>24.35</v>
      </c>
      <c r="G397" s="263">
        <f t="shared" si="38"/>
        <v>243.5</v>
      </c>
      <c r="H397" s="263">
        <f t="shared" si="37"/>
        <v>302.38</v>
      </c>
      <c r="I397" s="208"/>
      <c r="J397" s="211"/>
    </row>
    <row r="398" spans="1:10" ht="24">
      <c r="A398" s="264" t="s">
        <v>916</v>
      </c>
      <c r="B398" s="281" t="s">
        <v>390</v>
      </c>
      <c r="C398" s="258" t="s">
        <v>391</v>
      </c>
      <c r="D398" s="273" t="s">
        <v>50</v>
      </c>
      <c r="E398" s="275">
        <v>10</v>
      </c>
      <c r="F398" s="296">
        <v>3.87</v>
      </c>
      <c r="G398" s="263">
        <f t="shared" si="38"/>
        <v>38.700000000000003</v>
      </c>
      <c r="H398" s="263">
        <f t="shared" si="37"/>
        <v>48.06</v>
      </c>
      <c r="I398" s="208"/>
      <c r="J398" s="211"/>
    </row>
    <row r="399" spans="1:10">
      <c r="A399" s="264" t="s">
        <v>917</v>
      </c>
      <c r="B399" s="281" t="s">
        <v>498</v>
      </c>
      <c r="C399" s="258" t="s">
        <v>499</v>
      </c>
      <c r="D399" s="273" t="s">
        <v>276</v>
      </c>
      <c r="E399" s="277">
        <v>130</v>
      </c>
      <c r="F399" s="296">
        <v>8.91</v>
      </c>
      <c r="G399" s="263">
        <f t="shared" si="38"/>
        <v>1158.3</v>
      </c>
      <c r="H399" s="263">
        <f t="shared" si="37"/>
        <v>1438.38</v>
      </c>
      <c r="I399" s="208"/>
      <c r="J399" s="211"/>
    </row>
    <row r="400" spans="1:10" ht="24">
      <c r="A400" s="264" t="s">
        <v>918</v>
      </c>
      <c r="B400" s="281" t="s">
        <v>500</v>
      </c>
      <c r="C400" s="258" t="s">
        <v>501</v>
      </c>
      <c r="D400" s="273" t="s">
        <v>50</v>
      </c>
      <c r="E400" s="274">
        <v>5</v>
      </c>
      <c r="F400" s="296">
        <v>0.98</v>
      </c>
      <c r="G400" s="263">
        <f t="shared" si="38"/>
        <v>4.9000000000000004</v>
      </c>
      <c r="H400" s="263">
        <f t="shared" si="37"/>
        <v>6.08</v>
      </c>
      <c r="I400" s="208"/>
      <c r="J400" s="211"/>
    </row>
    <row r="401" spans="1:10" ht="24">
      <c r="A401" s="264" t="s">
        <v>919</v>
      </c>
      <c r="B401" s="281" t="s">
        <v>502</v>
      </c>
      <c r="C401" s="258" t="s">
        <v>503</v>
      </c>
      <c r="D401" s="273" t="s">
        <v>50</v>
      </c>
      <c r="E401" s="274">
        <v>5</v>
      </c>
      <c r="F401" s="296">
        <v>2.91</v>
      </c>
      <c r="G401" s="263">
        <f t="shared" si="38"/>
        <v>14.55</v>
      </c>
      <c r="H401" s="263">
        <f t="shared" si="37"/>
        <v>18.07</v>
      </c>
      <c r="I401" s="208"/>
      <c r="J401" s="211"/>
    </row>
    <row r="402" spans="1:10" ht="24">
      <c r="A402" s="264" t="s">
        <v>920</v>
      </c>
      <c r="B402" s="281" t="s">
        <v>321</v>
      </c>
      <c r="C402" s="258" t="s">
        <v>477</v>
      </c>
      <c r="D402" s="273" t="s">
        <v>50</v>
      </c>
      <c r="E402" s="274">
        <v>9</v>
      </c>
      <c r="F402" s="296">
        <v>3.96</v>
      </c>
      <c r="G402" s="263">
        <f t="shared" si="38"/>
        <v>35.64</v>
      </c>
      <c r="H402" s="263">
        <f t="shared" si="37"/>
        <v>44.26</v>
      </c>
      <c r="I402" s="208"/>
      <c r="J402" s="211"/>
    </row>
    <row r="403" spans="1:10">
      <c r="A403" s="264" t="s">
        <v>921</v>
      </c>
      <c r="B403" s="281" t="s">
        <v>396</v>
      </c>
      <c r="C403" s="258" t="s">
        <v>397</v>
      </c>
      <c r="D403" s="273" t="s">
        <v>50</v>
      </c>
      <c r="E403" s="274">
        <v>5</v>
      </c>
      <c r="F403" s="295">
        <v>11</v>
      </c>
      <c r="G403" s="263">
        <f t="shared" si="38"/>
        <v>55</v>
      </c>
      <c r="H403" s="263">
        <f t="shared" si="37"/>
        <v>68.3</v>
      </c>
      <c r="I403" s="208"/>
      <c r="J403" s="211"/>
    </row>
    <row r="404" spans="1:10">
      <c r="A404" s="264" t="s">
        <v>922</v>
      </c>
      <c r="B404" s="281" t="s">
        <v>180</v>
      </c>
      <c r="C404" s="258" t="s">
        <v>399</v>
      </c>
      <c r="D404" s="273" t="s">
        <v>173</v>
      </c>
      <c r="E404" s="274">
        <v>7</v>
      </c>
      <c r="F404" s="293">
        <v>143.5</v>
      </c>
      <c r="G404" s="263">
        <f t="shared" si="38"/>
        <v>1004.5</v>
      </c>
      <c r="H404" s="263">
        <f t="shared" si="37"/>
        <v>1247.3900000000001</v>
      </c>
      <c r="I404" s="208"/>
      <c r="J404" s="211"/>
    </row>
    <row r="405" spans="1:10">
      <c r="A405" s="259" t="s">
        <v>923</v>
      </c>
      <c r="B405" s="280"/>
      <c r="C405" s="256" t="s">
        <v>400</v>
      </c>
      <c r="D405" s="272" t="s">
        <v>52</v>
      </c>
      <c r="E405" s="271"/>
      <c r="F405" s="291"/>
      <c r="G405" s="263" t="str">
        <f t="shared" si="38"/>
        <v/>
      </c>
      <c r="H405" s="257">
        <f>H406+H409+H412</f>
        <v>11403.080000000002</v>
      </c>
      <c r="I405" s="208"/>
      <c r="J405" s="211"/>
    </row>
    <row r="406" spans="1:10">
      <c r="A406" s="260" t="s">
        <v>924</v>
      </c>
      <c r="B406" s="280"/>
      <c r="C406" s="256" t="s">
        <v>253</v>
      </c>
      <c r="D406" s="272" t="s">
        <v>52</v>
      </c>
      <c r="E406" s="271"/>
      <c r="F406" s="291"/>
      <c r="G406" s="263" t="str">
        <f t="shared" si="38"/>
        <v/>
      </c>
      <c r="H406" s="257">
        <f>H407+H408</f>
        <v>930.75</v>
      </c>
      <c r="I406" s="208"/>
      <c r="J406" s="211"/>
    </row>
    <row r="407" spans="1:10">
      <c r="A407" s="264" t="s">
        <v>925</v>
      </c>
      <c r="B407" s="281" t="s">
        <v>254</v>
      </c>
      <c r="C407" s="258" t="s">
        <v>255</v>
      </c>
      <c r="D407" s="273" t="s">
        <v>252</v>
      </c>
      <c r="E407" s="275">
        <v>24</v>
      </c>
      <c r="F407" s="295">
        <v>13.97</v>
      </c>
      <c r="G407" s="263">
        <f t="shared" si="38"/>
        <v>335.28</v>
      </c>
      <c r="H407" s="263">
        <f t="shared" ref="H407:H408" si="39">ROUND(G407*(1+$G$2),2)</f>
        <v>416.35</v>
      </c>
      <c r="I407" s="208"/>
      <c r="J407" s="211"/>
    </row>
    <row r="408" spans="1:10">
      <c r="A408" s="264" t="s">
        <v>926</v>
      </c>
      <c r="B408" s="281" t="s">
        <v>256</v>
      </c>
      <c r="C408" s="258" t="s">
        <v>257</v>
      </c>
      <c r="D408" s="273" t="s">
        <v>252</v>
      </c>
      <c r="E408" s="275">
        <v>24</v>
      </c>
      <c r="F408" s="295">
        <v>17.260000000000002</v>
      </c>
      <c r="G408" s="263">
        <f t="shared" si="38"/>
        <v>414.24</v>
      </c>
      <c r="H408" s="263">
        <f t="shared" si="39"/>
        <v>514.4</v>
      </c>
      <c r="I408" s="208"/>
      <c r="J408" s="211"/>
    </row>
    <row r="409" spans="1:10">
      <c r="A409" s="260" t="s">
        <v>927</v>
      </c>
      <c r="B409" s="280"/>
      <c r="C409" s="256" t="s">
        <v>262</v>
      </c>
      <c r="D409" s="272" t="s">
        <v>52</v>
      </c>
      <c r="E409" s="271"/>
      <c r="F409" s="291"/>
      <c r="G409" s="263" t="str">
        <f t="shared" si="38"/>
        <v/>
      </c>
      <c r="H409" s="257">
        <f>H410+H411</f>
        <v>157.07</v>
      </c>
      <c r="I409" s="208"/>
      <c r="J409" s="211"/>
    </row>
    <row r="410" spans="1:10">
      <c r="A410" s="264" t="s">
        <v>928</v>
      </c>
      <c r="B410" s="281" t="s">
        <v>289</v>
      </c>
      <c r="C410" s="258" t="s">
        <v>290</v>
      </c>
      <c r="D410" s="273" t="s">
        <v>291</v>
      </c>
      <c r="E410" s="275">
        <v>24</v>
      </c>
      <c r="F410" s="296">
        <v>4.84</v>
      </c>
      <c r="G410" s="263">
        <f t="shared" si="38"/>
        <v>116.16</v>
      </c>
      <c r="H410" s="263">
        <f t="shared" ref="H410:H411" si="40">ROUND(G410*(1+$G$2),2)</f>
        <v>144.25</v>
      </c>
      <c r="I410" s="208"/>
      <c r="J410" s="211"/>
    </row>
    <row r="411" spans="1:10">
      <c r="A411" s="264" t="s">
        <v>929</v>
      </c>
      <c r="B411" s="281" t="s">
        <v>287</v>
      </c>
      <c r="C411" s="258" t="s">
        <v>288</v>
      </c>
      <c r="D411" s="273" t="s">
        <v>267</v>
      </c>
      <c r="E411" s="275">
        <v>12</v>
      </c>
      <c r="F411" s="296">
        <v>0.86</v>
      </c>
      <c r="G411" s="263">
        <f t="shared" si="38"/>
        <v>10.32</v>
      </c>
      <c r="H411" s="263">
        <f t="shared" si="40"/>
        <v>12.82</v>
      </c>
      <c r="I411" s="208"/>
      <c r="J411" s="211"/>
    </row>
    <row r="412" spans="1:10">
      <c r="A412" s="260" t="s">
        <v>930</v>
      </c>
      <c r="B412" s="280"/>
      <c r="C412" s="256" t="s">
        <v>356</v>
      </c>
      <c r="D412" s="272" t="s">
        <v>52</v>
      </c>
      <c r="E412" s="271"/>
      <c r="F412" s="291"/>
      <c r="G412" s="263" t="str">
        <f t="shared" si="38"/>
        <v/>
      </c>
      <c r="H412" s="257">
        <f>SUM(H413:H438)</f>
        <v>10315.260000000002</v>
      </c>
      <c r="I412" s="208"/>
      <c r="J412" s="211"/>
    </row>
    <row r="413" spans="1:10" ht="24">
      <c r="A413" s="264" t="s">
        <v>931</v>
      </c>
      <c r="B413" s="281" t="s">
        <v>401</v>
      </c>
      <c r="C413" s="258" t="s">
        <v>402</v>
      </c>
      <c r="D413" s="273" t="s">
        <v>50</v>
      </c>
      <c r="E413" s="274">
        <v>6</v>
      </c>
      <c r="F413" s="293">
        <v>112.95</v>
      </c>
      <c r="G413" s="263">
        <f t="shared" si="38"/>
        <v>677.7</v>
      </c>
      <c r="H413" s="263">
        <f t="shared" ref="H413:H438" si="41">ROUND(G413*(1+$G$2),2)</f>
        <v>841.57</v>
      </c>
      <c r="I413" s="208"/>
      <c r="J413" s="211"/>
    </row>
    <row r="414" spans="1:10" ht="24">
      <c r="A414" s="264" t="s">
        <v>932</v>
      </c>
      <c r="B414" s="281" t="s">
        <v>403</v>
      </c>
      <c r="C414" s="258" t="s">
        <v>404</v>
      </c>
      <c r="D414" s="273" t="s">
        <v>50</v>
      </c>
      <c r="E414" s="274">
        <v>3</v>
      </c>
      <c r="F414" s="295">
        <v>27.71</v>
      </c>
      <c r="G414" s="263">
        <f t="shared" si="38"/>
        <v>83.13</v>
      </c>
      <c r="H414" s="263">
        <f t="shared" si="41"/>
        <v>103.23</v>
      </c>
      <c r="I414" s="208"/>
      <c r="J414" s="211"/>
    </row>
    <row r="415" spans="1:10" ht="24">
      <c r="A415" s="264" t="s">
        <v>933</v>
      </c>
      <c r="B415" s="281" t="s">
        <v>370</v>
      </c>
      <c r="C415" s="258" t="s">
        <v>405</v>
      </c>
      <c r="D415" s="273" t="s">
        <v>50</v>
      </c>
      <c r="E415" s="274">
        <v>7</v>
      </c>
      <c r="F415" s="293">
        <v>115.1</v>
      </c>
      <c r="G415" s="263">
        <f t="shared" si="38"/>
        <v>805.7</v>
      </c>
      <c r="H415" s="263">
        <f t="shared" si="41"/>
        <v>1000.52</v>
      </c>
      <c r="I415" s="208"/>
      <c r="J415" s="211"/>
    </row>
    <row r="416" spans="1:10">
      <c r="A416" s="264" t="s">
        <v>934</v>
      </c>
      <c r="B416" s="281" t="s">
        <v>406</v>
      </c>
      <c r="C416" s="258" t="s">
        <v>407</v>
      </c>
      <c r="D416" s="273" t="s">
        <v>50</v>
      </c>
      <c r="E416" s="274">
        <v>2</v>
      </c>
      <c r="F416" s="295">
        <v>11.21</v>
      </c>
      <c r="G416" s="263">
        <f t="shared" si="38"/>
        <v>22.42</v>
      </c>
      <c r="H416" s="263">
        <f t="shared" si="41"/>
        <v>27.84</v>
      </c>
      <c r="I416" s="208"/>
      <c r="J416" s="211"/>
    </row>
    <row r="417" spans="1:10">
      <c r="A417" s="264" t="s">
        <v>935</v>
      </c>
      <c r="B417" s="281" t="s">
        <v>408</v>
      </c>
      <c r="C417" s="258" t="s">
        <v>409</v>
      </c>
      <c r="D417" s="273" t="s">
        <v>50</v>
      </c>
      <c r="E417" s="274">
        <v>1</v>
      </c>
      <c r="F417" s="295">
        <v>14.61</v>
      </c>
      <c r="G417" s="263">
        <f t="shared" si="38"/>
        <v>14.61</v>
      </c>
      <c r="H417" s="263">
        <f t="shared" si="41"/>
        <v>18.14</v>
      </c>
      <c r="I417" s="208"/>
      <c r="J417" s="211"/>
    </row>
    <row r="418" spans="1:10" ht="36">
      <c r="A418" s="264" t="s">
        <v>936</v>
      </c>
      <c r="B418" s="281" t="s">
        <v>410</v>
      </c>
      <c r="C418" s="258" t="s">
        <v>504</v>
      </c>
      <c r="D418" s="273" t="s">
        <v>276</v>
      </c>
      <c r="E418" s="275">
        <v>30</v>
      </c>
      <c r="F418" s="295">
        <v>13.5</v>
      </c>
      <c r="G418" s="263">
        <f t="shared" si="38"/>
        <v>405</v>
      </c>
      <c r="H418" s="263">
        <f t="shared" si="41"/>
        <v>502.93</v>
      </c>
      <c r="I418" s="208"/>
      <c r="J418" s="211"/>
    </row>
    <row r="419" spans="1:10" ht="36">
      <c r="A419" s="264" t="s">
        <v>937</v>
      </c>
      <c r="B419" s="281" t="s">
        <v>412</v>
      </c>
      <c r="C419" s="258" t="s">
        <v>505</v>
      </c>
      <c r="D419" s="273" t="s">
        <v>50</v>
      </c>
      <c r="E419" s="274">
        <v>4</v>
      </c>
      <c r="F419" s="295">
        <v>19.14</v>
      </c>
      <c r="G419" s="263">
        <f t="shared" si="38"/>
        <v>76.56</v>
      </c>
      <c r="H419" s="263">
        <f t="shared" si="41"/>
        <v>95.07</v>
      </c>
      <c r="I419" s="208"/>
      <c r="J419" s="211"/>
    </row>
    <row r="420" spans="1:10" ht="24">
      <c r="A420" s="264" t="s">
        <v>938</v>
      </c>
      <c r="B420" s="281" t="s">
        <v>414</v>
      </c>
      <c r="C420" s="258" t="s">
        <v>415</v>
      </c>
      <c r="D420" s="273" t="s">
        <v>50</v>
      </c>
      <c r="E420" s="274">
        <v>5</v>
      </c>
      <c r="F420" s="295">
        <v>10.14</v>
      </c>
      <c r="G420" s="263">
        <f t="shared" si="38"/>
        <v>50.7</v>
      </c>
      <c r="H420" s="263">
        <f t="shared" si="41"/>
        <v>62.96</v>
      </c>
      <c r="I420" s="208"/>
      <c r="J420" s="211"/>
    </row>
    <row r="421" spans="1:10" ht="24">
      <c r="A421" s="264" t="s">
        <v>939</v>
      </c>
      <c r="B421" s="281" t="s">
        <v>416</v>
      </c>
      <c r="C421" s="258" t="s">
        <v>417</v>
      </c>
      <c r="D421" s="273" t="s">
        <v>50</v>
      </c>
      <c r="E421" s="274">
        <v>4</v>
      </c>
      <c r="F421" s="296">
        <v>0.77</v>
      </c>
      <c r="G421" s="263">
        <f t="shared" si="38"/>
        <v>3.08</v>
      </c>
      <c r="H421" s="263">
        <f t="shared" si="41"/>
        <v>3.82</v>
      </c>
      <c r="I421" s="208"/>
      <c r="J421" s="211"/>
    </row>
    <row r="422" spans="1:10" ht="24">
      <c r="A422" s="264" t="s">
        <v>940</v>
      </c>
      <c r="B422" s="281" t="s">
        <v>418</v>
      </c>
      <c r="C422" s="258" t="s">
        <v>419</v>
      </c>
      <c r="D422" s="273" t="s">
        <v>50</v>
      </c>
      <c r="E422" s="274">
        <v>1</v>
      </c>
      <c r="F422" s="295">
        <v>72.45</v>
      </c>
      <c r="G422" s="263">
        <f t="shared" si="38"/>
        <v>72.45</v>
      </c>
      <c r="H422" s="263">
        <f t="shared" si="41"/>
        <v>89.97</v>
      </c>
      <c r="I422" s="208"/>
      <c r="J422" s="211"/>
    </row>
    <row r="423" spans="1:10" ht="24">
      <c r="A423" s="264" t="s">
        <v>941</v>
      </c>
      <c r="B423" s="281" t="s">
        <v>422</v>
      </c>
      <c r="C423" s="258" t="s">
        <v>423</v>
      </c>
      <c r="D423" s="273" t="s">
        <v>50</v>
      </c>
      <c r="E423" s="274">
        <v>2</v>
      </c>
      <c r="F423" s="296">
        <v>8.99</v>
      </c>
      <c r="G423" s="263">
        <f t="shared" si="38"/>
        <v>17.98</v>
      </c>
      <c r="H423" s="263">
        <f t="shared" si="41"/>
        <v>22.33</v>
      </c>
      <c r="I423" s="208"/>
      <c r="J423" s="211"/>
    </row>
    <row r="424" spans="1:10" ht="24">
      <c r="A424" s="264" t="s">
        <v>942</v>
      </c>
      <c r="B424" s="281" t="s">
        <v>424</v>
      </c>
      <c r="C424" s="258" t="s">
        <v>425</v>
      </c>
      <c r="D424" s="273" t="s">
        <v>50</v>
      </c>
      <c r="E424" s="274">
        <v>1</v>
      </c>
      <c r="F424" s="296">
        <v>9.4</v>
      </c>
      <c r="G424" s="263">
        <f t="shared" si="38"/>
        <v>9.4</v>
      </c>
      <c r="H424" s="263">
        <f t="shared" si="41"/>
        <v>11.67</v>
      </c>
      <c r="I424" s="208"/>
      <c r="J424" s="211"/>
    </row>
    <row r="425" spans="1:10" ht="24">
      <c r="A425" s="264" t="s">
        <v>943</v>
      </c>
      <c r="B425" s="281" t="s">
        <v>426</v>
      </c>
      <c r="C425" s="258" t="s">
        <v>427</v>
      </c>
      <c r="D425" s="273" t="s">
        <v>50</v>
      </c>
      <c r="E425" s="274">
        <v>1</v>
      </c>
      <c r="F425" s="295">
        <v>10.95</v>
      </c>
      <c r="G425" s="263">
        <f t="shared" si="38"/>
        <v>10.95</v>
      </c>
      <c r="H425" s="263">
        <f t="shared" si="41"/>
        <v>13.6</v>
      </c>
      <c r="I425" s="208"/>
      <c r="J425" s="211"/>
    </row>
    <row r="426" spans="1:10" ht="24">
      <c r="A426" s="264" t="s">
        <v>944</v>
      </c>
      <c r="B426" s="281" t="s">
        <v>428</v>
      </c>
      <c r="C426" s="258" t="s">
        <v>429</v>
      </c>
      <c r="D426" s="273" t="s">
        <v>50</v>
      </c>
      <c r="E426" s="274">
        <v>1</v>
      </c>
      <c r="F426" s="295">
        <v>67.61</v>
      </c>
      <c r="G426" s="263">
        <f t="shared" si="38"/>
        <v>67.61</v>
      </c>
      <c r="H426" s="263">
        <f t="shared" si="41"/>
        <v>83.96</v>
      </c>
      <c r="I426" s="208"/>
      <c r="J426" s="211"/>
    </row>
    <row r="427" spans="1:10" ht="36">
      <c r="A427" s="264" t="s">
        <v>945</v>
      </c>
      <c r="B427" s="281" t="s">
        <v>430</v>
      </c>
      <c r="C427" s="258" t="s">
        <v>431</v>
      </c>
      <c r="D427" s="273" t="s">
        <v>276</v>
      </c>
      <c r="E427" s="277">
        <v>300</v>
      </c>
      <c r="F427" s="296">
        <v>2.56</v>
      </c>
      <c r="G427" s="263">
        <f t="shared" si="38"/>
        <v>768</v>
      </c>
      <c r="H427" s="263">
        <f t="shared" si="41"/>
        <v>953.7</v>
      </c>
      <c r="I427" s="208"/>
      <c r="J427" s="211"/>
    </row>
    <row r="428" spans="1:10" ht="36">
      <c r="A428" s="264" t="s">
        <v>946</v>
      </c>
      <c r="B428" s="281" t="s">
        <v>432</v>
      </c>
      <c r="C428" s="258" t="s">
        <v>433</v>
      </c>
      <c r="D428" s="273" t="s">
        <v>276</v>
      </c>
      <c r="E428" s="277">
        <v>100</v>
      </c>
      <c r="F428" s="296">
        <v>4.82</v>
      </c>
      <c r="G428" s="263">
        <f t="shared" si="38"/>
        <v>482</v>
      </c>
      <c r="H428" s="263">
        <f t="shared" si="41"/>
        <v>598.54999999999995</v>
      </c>
      <c r="I428" s="208"/>
      <c r="J428" s="211"/>
    </row>
    <row r="429" spans="1:10" ht="36">
      <c r="A429" s="264" t="s">
        <v>947</v>
      </c>
      <c r="B429" s="281" t="s">
        <v>434</v>
      </c>
      <c r="C429" s="258" t="s">
        <v>435</v>
      </c>
      <c r="D429" s="273" t="s">
        <v>276</v>
      </c>
      <c r="E429" s="275">
        <v>40</v>
      </c>
      <c r="F429" s="296">
        <v>7.52</v>
      </c>
      <c r="G429" s="263">
        <f t="shared" si="38"/>
        <v>300.8</v>
      </c>
      <c r="H429" s="263">
        <f t="shared" si="41"/>
        <v>373.53</v>
      </c>
      <c r="I429" s="208"/>
      <c r="J429" s="211"/>
    </row>
    <row r="430" spans="1:10">
      <c r="A430" s="264" t="s">
        <v>948</v>
      </c>
      <c r="B430" s="281" t="s">
        <v>436</v>
      </c>
      <c r="C430" s="258" t="s">
        <v>437</v>
      </c>
      <c r="D430" s="273" t="s">
        <v>276</v>
      </c>
      <c r="E430" s="275">
        <v>72</v>
      </c>
      <c r="F430" s="296">
        <v>7.58</v>
      </c>
      <c r="G430" s="263">
        <f t="shared" si="38"/>
        <v>545.76</v>
      </c>
      <c r="H430" s="263">
        <f t="shared" si="41"/>
        <v>677.72</v>
      </c>
      <c r="I430" s="208"/>
      <c r="J430" s="211"/>
    </row>
    <row r="431" spans="1:10" ht="24">
      <c r="A431" s="264" t="s">
        <v>949</v>
      </c>
      <c r="B431" s="281" t="s">
        <v>438</v>
      </c>
      <c r="C431" s="258" t="s">
        <v>439</v>
      </c>
      <c r="D431" s="273" t="s">
        <v>50</v>
      </c>
      <c r="E431" s="274">
        <v>5</v>
      </c>
      <c r="F431" s="296">
        <v>3.99</v>
      </c>
      <c r="G431" s="263">
        <f t="shared" si="38"/>
        <v>19.95</v>
      </c>
      <c r="H431" s="263">
        <f t="shared" si="41"/>
        <v>24.77</v>
      </c>
      <c r="I431" s="208"/>
      <c r="J431" s="211"/>
    </row>
    <row r="432" spans="1:10">
      <c r="A432" s="264" t="s">
        <v>950</v>
      </c>
      <c r="B432" s="281" t="s">
        <v>440</v>
      </c>
      <c r="C432" s="258" t="s">
        <v>441</v>
      </c>
      <c r="D432" s="273" t="s">
        <v>50</v>
      </c>
      <c r="E432" s="275">
        <v>26</v>
      </c>
      <c r="F432" s="296">
        <v>1.34</v>
      </c>
      <c r="G432" s="263">
        <f t="shared" si="38"/>
        <v>34.840000000000003</v>
      </c>
      <c r="H432" s="263">
        <f t="shared" si="41"/>
        <v>43.26</v>
      </c>
      <c r="I432" s="208"/>
      <c r="J432" s="211"/>
    </row>
    <row r="433" spans="1:10">
      <c r="A433" s="264" t="s">
        <v>951</v>
      </c>
      <c r="B433" s="281" t="s">
        <v>442</v>
      </c>
      <c r="C433" s="258" t="s">
        <v>443</v>
      </c>
      <c r="D433" s="273" t="s">
        <v>50</v>
      </c>
      <c r="E433" s="274">
        <v>3</v>
      </c>
      <c r="F433" s="296">
        <v>6.2</v>
      </c>
      <c r="G433" s="263">
        <f t="shared" si="38"/>
        <v>18.600000000000001</v>
      </c>
      <c r="H433" s="263">
        <f t="shared" si="41"/>
        <v>23.1</v>
      </c>
      <c r="I433" s="208"/>
      <c r="J433" s="211"/>
    </row>
    <row r="434" spans="1:10" ht="36">
      <c r="A434" s="264" t="s">
        <v>952</v>
      </c>
      <c r="B434" s="281" t="s">
        <v>444</v>
      </c>
      <c r="C434" s="258" t="s">
        <v>506</v>
      </c>
      <c r="D434" s="273" t="s">
        <v>50</v>
      </c>
      <c r="E434" s="274">
        <v>2</v>
      </c>
      <c r="F434" s="295">
        <v>15.36</v>
      </c>
      <c r="G434" s="263">
        <f t="shared" si="38"/>
        <v>30.72</v>
      </c>
      <c r="H434" s="263">
        <f t="shared" si="41"/>
        <v>38.15</v>
      </c>
      <c r="I434" s="208"/>
      <c r="J434" s="211"/>
    </row>
    <row r="435" spans="1:10" ht="36">
      <c r="A435" s="264" t="s">
        <v>953</v>
      </c>
      <c r="B435" s="281" t="s">
        <v>446</v>
      </c>
      <c r="C435" s="258" t="s">
        <v>507</v>
      </c>
      <c r="D435" s="273" t="s">
        <v>50</v>
      </c>
      <c r="E435" s="274">
        <v>1</v>
      </c>
      <c r="F435" s="295">
        <v>16.41</v>
      </c>
      <c r="G435" s="263">
        <f t="shared" si="38"/>
        <v>16.41</v>
      </c>
      <c r="H435" s="263">
        <f t="shared" si="41"/>
        <v>20.38</v>
      </c>
      <c r="I435" s="208"/>
      <c r="J435" s="211"/>
    </row>
    <row r="436" spans="1:10" ht="24">
      <c r="A436" s="264" t="s">
        <v>954</v>
      </c>
      <c r="B436" s="281" t="s">
        <v>448</v>
      </c>
      <c r="C436" s="258" t="s">
        <v>449</v>
      </c>
      <c r="D436" s="273" t="s">
        <v>50</v>
      </c>
      <c r="E436" s="274">
        <v>1</v>
      </c>
      <c r="F436" s="292">
        <v>2250</v>
      </c>
      <c r="G436" s="263">
        <f t="shared" si="38"/>
        <v>2250</v>
      </c>
      <c r="H436" s="263">
        <f t="shared" si="41"/>
        <v>2794.05</v>
      </c>
      <c r="I436" s="208"/>
      <c r="J436" s="211"/>
    </row>
    <row r="437" spans="1:10" ht="36">
      <c r="A437" s="264" t="s">
        <v>955</v>
      </c>
      <c r="B437" s="281" t="s">
        <v>450</v>
      </c>
      <c r="C437" s="258" t="s">
        <v>508</v>
      </c>
      <c r="D437" s="273" t="s">
        <v>50</v>
      </c>
      <c r="E437" s="275">
        <v>10</v>
      </c>
      <c r="F437" s="296">
        <v>6.89</v>
      </c>
      <c r="G437" s="263">
        <f t="shared" si="38"/>
        <v>68.900000000000006</v>
      </c>
      <c r="H437" s="263">
        <f t="shared" si="41"/>
        <v>85.56</v>
      </c>
      <c r="I437" s="208"/>
      <c r="J437" s="211"/>
    </row>
    <row r="438" spans="1:10" ht="24">
      <c r="A438" s="264" t="s">
        <v>956</v>
      </c>
      <c r="B438" s="281" t="s">
        <v>509</v>
      </c>
      <c r="C438" s="258" t="s">
        <v>510</v>
      </c>
      <c r="D438" s="273" t="s">
        <v>50</v>
      </c>
      <c r="E438" s="274">
        <v>3</v>
      </c>
      <c r="F438" s="293">
        <v>484.48</v>
      </c>
      <c r="G438" s="263">
        <f t="shared" si="38"/>
        <v>1453.44</v>
      </c>
      <c r="H438" s="263">
        <f t="shared" si="41"/>
        <v>1804.88</v>
      </c>
      <c r="I438" s="208"/>
      <c r="J438" s="211"/>
    </row>
    <row r="439" spans="1:10" ht="24">
      <c r="A439" s="259" t="s">
        <v>957</v>
      </c>
      <c r="B439" s="280"/>
      <c r="C439" s="256" t="s">
        <v>452</v>
      </c>
      <c r="D439" s="272" t="s">
        <v>52</v>
      </c>
      <c r="E439" s="271"/>
      <c r="F439" s="291"/>
      <c r="G439" s="263" t="str">
        <f t="shared" si="38"/>
        <v/>
      </c>
      <c r="H439" s="257">
        <f>H440+H445+H450</f>
        <v>14372.189999999999</v>
      </c>
      <c r="I439" s="208"/>
      <c r="J439" s="211"/>
    </row>
    <row r="440" spans="1:10">
      <c r="A440" s="260" t="s">
        <v>958</v>
      </c>
      <c r="B440" s="280"/>
      <c r="C440" s="256" t="s">
        <v>453</v>
      </c>
      <c r="D440" s="272" t="s">
        <v>52</v>
      </c>
      <c r="E440" s="271"/>
      <c r="F440" s="291"/>
      <c r="G440" s="263" t="str">
        <f t="shared" si="38"/>
        <v/>
      </c>
      <c r="H440" s="257">
        <f>H441</f>
        <v>7150.7799999999988</v>
      </c>
      <c r="I440" s="208"/>
      <c r="J440" s="211"/>
    </row>
    <row r="441" spans="1:10">
      <c r="A441" s="261" t="s">
        <v>959</v>
      </c>
      <c r="B441" s="280"/>
      <c r="C441" s="256" t="s">
        <v>253</v>
      </c>
      <c r="D441" s="272" t="s">
        <v>52</v>
      </c>
      <c r="E441" s="271"/>
      <c r="F441" s="291"/>
      <c r="G441" s="263" t="str">
        <f t="shared" si="38"/>
        <v/>
      </c>
      <c r="H441" s="257">
        <f>SUM(H442:H444)</f>
        <v>7150.7799999999988</v>
      </c>
      <c r="I441" s="208"/>
      <c r="J441" s="211"/>
    </row>
    <row r="442" spans="1:10">
      <c r="A442" s="265" t="s">
        <v>960</v>
      </c>
      <c r="B442" s="281" t="s">
        <v>374</v>
      </c>
      <c r="C442" s="258" t="s">
        <v>375</v>
      </c>
      <c r="D442" s="273" t="s">
        <v>252</v>
      </c>
      <c r="E442" s="275">
        <v>40</v>
      </c>
      <c r="F442" s="295">
        <v>92.42</v>
      </c>
      <c r="G442" s="263">
        <f t="shared" si="38"/>
        <v>3696.8</v>
      </c>
      <c r="H442" s="263">
        <f t="shared" ref="H442:H444" si="42">ROUND(G442*(1+$G$2),2)</f>
        <v>4590.6899999999996</v>
      </c>
      <c r="I442" s="208"/>
      <c r="J442" s="211"/>
    </row>
    <row r="443" spans="1:10">
      <c r="A443" s="265" t="s">
        <v>961</v>
      </c>
      <c r="B443" s="281" t="s">
        <v>258</v>
      </c>
      <c r="C443" s="258" t="s">
        <v>259</v>
      </c>
      <c r="D443" s="273" t="s">
        <v>252</v>
      </c>
      <c r="E443" s="275">
        <v>40</v>
      </c>
      <c r="F443" s="295">
        <v>24.17</v>
      </c>
      <c r="G443" s="263">
        <f t="shared" si="38"/>
        <v>966.8</v>
      </c>
      <c r="H443" s="263">
        <f t="shared" si="42"/>
        <v>1200.57</v>
      </c>
      <c r="I443" s="208"/>
      <c r="J443" s="211"/>
    </row>
    <row r="444" spans="1:10">
      <c r="A444" s="265" t="s">
        <v>962</v>
      </c>
      <c r="B444" s="281" t="s">
        <v>454</v>
      </c>
      <c r="C444" s="258" t="s">
        <v>455</v>
      </c>
      <c r="D444" s="273" t="s">
        <v>252</v>
      </c>
      <c r="E444" s="275">
        <v>40</v>
      </c>
      <c r="F444" s="295">
        <v>27.37</v>
      </c>
      <c r="G444" s="263">
        <f t="shared" si="38"/>
        <v>1094.8</v>
      </c>
      <c r="H444" s="263">
        <f t="shared" si="42"/>
        <v>1359.52</v>
      </c>
      <c r="I444" s="208"/>
      <c r="J444" s="211"/>
    </row>
    <row r="445" spans="1:10">
      <c r="A445" s="260" t="s">
        <v>963</v>
      </c>
      <c r="B445" s="280"/>
      <c r="C445" s="256" t="s">
        <v>558</v>
      </c>
      <c r="D445" s="272" t="s">
        <v>52</v>
      </c>
      <c r="E445" s="271"/>
      <c r="F445" s="291"/>
      <c r="G445" s="263" t="str">
        <f t="shared" si="38"/>
        <v/>
      </c>
      <c r="H445" s="257">
        <f>H446</f>
        <v>1430.15</v>
      </c>
      <c r="I445" s="208"/>
      <c r="J445" s="211"/>
    </row>
    <row r="446" spans="1:10">
      <c r="A446" s="261" t="s">
        <v>964</v>
      </c>
      <c r="B446" s="280"/>
      <c r="C446" s="256" t="s">
        <v>253</v>
      </c>
      <c r="D446" s="272" t="s">
        <v>52</v>
      </c>
      <c r="E446" s="271"/>
      <c r="F446" s="291"/>
      <c r="G446" s="263" t="str">
        <f t="shared" si="38"/>
        <v/>
      </c>
      <c r="H446" s="257">
        <f>SUM(H447:H449)</f>
        <v>1430.15</v>
      </c>
      <c r="I446" s="208"/>
      <c r="J446" s="211"/>
    </row>
    <row r="447" spans="1:10">
      <c r="A447" s="265" t="s">
        <v>965</v>
      </c>
      <c r="B447" s="281" t="s">
        <v>374</v>
      </c>
      <c r="C447" s="258" t="s">
        <v>375</v>
      </c>
      <c r="D447" s="273" t="s">
        <v>252</v>
      </c>
      <c r="E447" s="274">
        <v>8</v>
      </c>
      <c r="F447" s="295">
        <v>92.42</v>
      </c>
      <c r="G447" s="263">
        <f t="shared" si="38"/>
        <v>739.36</v>
      </c>
      <c r="H447" s="263">
        <f t="shared" ref="H447:H449" si="43">ROUND(G447*(1+$G$2),2)</f>
        <v>918.14</v>
      </c>
      <c r="I447" s="208"/>
      <c r="J447" s="211"/>
    </row>
    <row r="448" spans="1:10">
      <c r="A448" s="265" t="s">
        <v>966</v>
      </c>
      <c r="B448" s="281" t="s">
        <v>258</v>
      </c>
      <c r="C448" s="258" t="s">
        <v>259</v>
      </c>
      <c r="D448" s="273" t="s">
        <v>252</v>
      </c>
      <c r="E448" s="274">
        <v>8</v>
      </c>
      <c r="F448" s="295">
        <v>24.17</v>
      </c>
      <c r="G448" s="263">
        <f t="shared" si="38"/>
        <v>193.36</v>
      </c>
      <c r="H448" s="263">
        <f t="shared" si="43"/>
        <v>240.11</v>
      </c>
      <c r="I448" s="208"/>
      <c r="J448" s="211"/>
    </row>
    <row r="449" spans="1:11">
      <c r="A449" s="265" t="s">
        <v>967</v>
      </c>
      <c r="B449" s="281" t="s">
        <v>454</v>
      </c>
      <c r="C449" s="258" t="s">
        <v>455</v>
      </c>
      <c r="D449" s="273" t="s">
        <v>252</v>
      </c>
      <c r="E449" s="274">
        <v>8</v>
      </c>
      <c r="F449" s="295">
        <v>27.37</v>
      </c>
      <c r="G449" s="263">
        <f t="shared" si="38"/>
        <v>218.96</v>
      </c>
      <c r="H449" s="263">
        <f t="shared" si="43"/>
        <v>271.89999999999998</v>
      </c>
      <c r="I449" s="208"/>
      <c r="J449" s="211"/>
    </row>
    <row r="450" spans="1:11">
      <c r="A450" s="260" t="s">
        <v>968</v>
      </c>
      <c r="B450" s="280"/>
      <c r="C450" s="256" t="s">
        <v>456</v>
      </c>
      <c r="D450" s="272" t="s">
        <v>52</v>
      </c>
      <c r="E450" s="271"/>
      <c r="F450" s="291"/>
      <c r="G450" s="263" t="str">
        <f t="shared" si="38"/>
        <v/>
      </c>
      <c r="H450" s="257">
        <f>H451</f>
        <v>5791.2599999999993</v>
      </c>
      <c r="I450" s="208"/>
      <c r="J450" s="211"/>
    </row>
    <row r="451" spans="1:11">
      <c r="A451" s="261" t="s">
        <v>969</v>
      </c>
      <c r="B451" s="280"/>
      <c r="C451" s="256" t="s">
        <v>253</v>
      </c>
      <c r="D451" s="272" t="s">
        <v>52</v>
      </c>
      <c r="E451" s="271"/>
      <c r="F451" s="291"/>
      <c r="G451" s="263" t="str">
        <f t="shared" si="38"/>
        <v/>
      </c>
      <c r="H451" s="257">
        <f>H452+H453</f>
        <v>5791.2599999999993</v>
      </c>
      <c r="I451" s="208"/>
      <c r="J451" s="211"/>
    </row>
    <row r="452" spans="1:11">
      <c r="A452" s="265" t="s">
        <v>970</v>
      </c>
      <c r="B452" s="281" t="s">
        <v>374</v>
      </c>
      <c r="C452" s="258" t="s">
        <v>375</v>
      </c>
      <c r="D452" s="273" t="s">
        <v>252</v>
      </c>
      <c r="E452" s="275">
        <v>40</v>
      </c>
      <c r="F452" s="295">
        <v>92.42</v>
      </c>
      <c r="G452" s="263">
        <f t="shared" si="38"/>
        <v>3696.8</v>
      </c>
      <c r="H452" s="263">
        <f t="shared" ref="H452:H453" si="44">ROUND(G452*(1+$G$2),2)</f>
        <v>4590.6899999999996</v>
      </c>
      <c r="I452" s="208"/>
      <c r="J452" s="211"/>
    </row>
    <row r="453" spans="1:11">
      <c r="A453" s="265" t="s">
        <v>971</v>
      </c>
      <c r="B453" s="281" t="s">
        <v>258</v>
      </c>
      <c r="C453" s="258" t="s">
        <v>259</v>
      </c>
      <c r="D453" s="273" t="s">
        <v>252</v>
      </c>
      <c r="E453" s="275">
        <v>40</v>
      </c>
      <c r="F453" s="295">
        <v>24.17</v>
      </c>
      <c r="G453" s="263">
        <f t="shared" si="38"/>
        <v>966.8</v>
      </c>
      <c r="H453" s="263">
        <f t="shared" si="44"/>
        <v>1200.57</v>
      </c>
      <c r="I453" s="208"/>
      <c r="J453" s="211"/>
    </row>
    <row r="454" spans="1:11">
      <c r="A454" s="255">
        <v>6</v>
      </c>
      <c r="B454" s="280"/>
      <c r="C454" s="256" t="s">
        <v>516</v>
      </c>
      <c r="D454" s="271"/>
      <c r="E454" s="271"/>
      <c r="F454" s="291"/>
      <c r="G454" s="263" t="str">
        <f t="shared" si="38"/>
        <v/>
      </c>
      <c r="H454" s="257">
        <f>H455+H511+H521+H542+H576</f>
        <v>46262.350000000006</v>
      </c>
      <c r="I454" s="208"/>
      <c r="J454" s="211"/>
      <c r="K454" s="59"/>
    </row>
    <row r="455" spans="1:11" ht="36">
      <c r="A455" s="259" t="s">
        <v>194</v>
      </c>
      <c r="B455" s="280"/>
      <c r="C455" s="256" t="s">
        <v>517</v>
      </c>
      <c r="D455" s="272" t="s">
        <v>52</v>
      </c>
      <c r="E455" s="271"/>
      <c r="F455" s="291"/>
      <c r="G455" s="263" t="str">
        <f t="shared" si="38"/>
        <v/>
      </c>
      <c r="H455" s="257">
        <f>H456+H458+H463+H509</f>
        <v>16680.870000000003</v>
      </c>
      <c r="I455" s="208"/>
      <c r="J455" s="211"/>
    </row>
    <row r="456" spans="1:11">
      <c r="A456" s="260" t="s">
        <v>195</v>
      </c>
      <c r="B456" s="280"/>
      <c r="C456" s="256" t="s">
        <v>249</v>
      </c>
      <c r="D456" s="272" t="s">
        <v>52</v>
      </c>
      <c r="E456" s="271"/>
      <c r="F456" s="291"/>
      <c r="G456" s="263" t="str">
        <f t="shared" si="38"/>
        <v/>
      </c>
      <c r="H456" s="257">
        <f>H457</f>
        <v>997.91</v>
      </c>
      <c r="I456" s="208"/>
      <c r="J456" s="211"/>
    </row>
    <row r="457" spans="1:11" ht="24">
      <c r="A457" s="264" t="s">
        <v>972</v>
      </c>
      <c r="B457" s="281" t="s">
        <v>250</v>
      </c>
      <c r="C457" s="258" t="s">
        <v>251</v>
      </c>
      <c r="D457" s="273" t="s">
        <v>252</v>
      </c>
      <c r="E457" s="274">
        <v>8</v>
      </c>
      <c r="F457" s="293">
        <v>100.45</v>
      </c>
      <c r="G457" s="263">
        <f t="shared" si="38"/>
        <v>803.6</v>
      </c>
      <c r="H457" s="263">
        <f>ROUND(G457*(1+$G$2),2)</f>
        <v>997.91</v>
      </c>
      <c r="I457" s="208"/>
      <c r="J457" s="211"/>
    </row>
    <row r="458" spans="1:11">
      <c r="A458" s="260" t="s">
        <v>973</v>
      </c>
      <c r="B458" s="280"/>
      <c r="C458" s="256" t="s">
        <v>253</v>
      </c>
      <c r="D458" s="272" t="s">
        <v>52</v>
      </c>
      <c r="E458" s="271"/>
      <c r="F458" s="291"/>
      <c r="G458" s="263" t="str">
        <f t="shared" ref="G458:G521" si="45">IF(E458="","",ROUND(E458*F458,2))</f>
        <v/>
      </c>
      <c r="H458" s="257">
        <f>SUM(H459:H462)</f>
        <v>6150.4800000000014</v>
      </c>
      <c r="I458" s="208"/>
      <c r="J458" s="211"/>
    </row>
    <row r="459" spans="1:11">
      <c r="A459" s="264" t="s">
        <v>974</v>
      </c>
      <c r="B459" s="281" t="s">
        <v>254</v>
      </c>
      <c r="C459" s="258" t="s">
        <v>255</v>
      </c>
      <c r="D459" s="273" t="s">
        <v>252</v>
      </c>
      <c r="E459" s="275">
        <v>72</v>
      </c>
      <c r="F459" s="295">
        <v>13.97</v>
      </c>
      <c r="G459" s="263">
        <f t="shared" si="45"/>
        <v>1005.84</v>
      </c>
      <c r="H459" s="263">
        <f t="shared" ref="H459:H462" si="46">ROUND(G459*(1+$G$2),2)</f>
        <v>1249.05</v>
      </c>
      <c r="I459" s="208"/>
      <c r="J459" s="211"/>
    </row>
    <row r="460" spans="1:11">
      <c r="A460" s="264" t="s">
        <v>975</v>
      </c>
      <c r="B460" s="281" t="s">
        <v>256</v>
      </c>
      <c r="C460" s="258" t="s">
        <v>257</v>
      </c>
      <c r="D460" s="273" t="s">
        <v>252</v>
      </c>
      <c r="E460" s="275">
        <v>72</v>
      </c>
      <c r="F460" s="295">
        <v>17.260000000000002</v>
      </c>
      <c r="G460" s="263">
        <f t="shared" si="45"/>
        <v>1242.72</v>
      </c>
      <c r="H460" s="263">
        <f t="shared" si="46"/>
        <v>1543.21</v>
      </c>
      <c r="I460" s="208"/>
      <c r="J460" s="211"/>
    </row>
    <row r="461" spans="1:11">
      <c r="A461" s="264" t="s">
        <v>976</v>
      </c>
      <c r="B461" s="281" t="s">
        <v>258</v>
      </c>
      <c r="C461" s="258" t="s">
        <v>259</v>
      </c>
      <c r="D461" s="273" t="s">
        <v>252</v>
      </c>
      <c r="E461" s="275">
        <v>72</v>
      </c>
      <c r="F461" s="295">
        <v>24.17</v>
      </c>
      <c r="G461" s="263">
        <f t="shared" si="45"/>
        <v>1740.24</v>
      </c>
      <c r="H461" s="263">
        <f t="shared" si="46"/>
        <v>2161.0300000000002</v>
      </c>
      <c r="I461" s="208"/>
      <c r="J461" s="211"/>
    </row>
    <row r="462" spans="1:11">
      <c r="A462" s="264" t="s">
        <v>977</v>
      </c>
      <c r="B462" s="281" t="s">
        <v>260</v>
      </c>
      <c r="C462" s="258" t="s">
        <v>261</v>
      </c>
      <c r="D462" s="273" t="s">
        <v>252</v>
      </c>
      <c r="E462" s="275">
        <v>72</v>
      </c>
      <c r="F462" s="295">
        <v>13.39</v>
      </c>
      <c r="G462" s="263">
        <f t="shared" si="45"/>
        <v>964.08</v>
      </c>
      <c r="H462" s="263">
        <f t="shared" si="46"/>
        <v>1197.19</v>
      </c>
      <c r="I462" s="208"/>
      <c r="J462" s="211"/>
    </row>
    <row r="463" spans="1:11">
      <c r="A463" s="260" t="s">
        <v>978</v>
      </c>
      <c r="B463" s="280"/>
      <c r="C463" s="256" t="s">
        <v>262</v>
      </c>
      <c r="D463" s="272" t="s">
        <v>52</v>
      </c>
      <c r="E463" s="271"/>
      <c r="F463" s="291"/>
      <c r="G463" s="263" t="str">
        <f t="shared" si="45"/>
        <v/>
      </c>
      <c r="H463" s="257">
        <f>SUM(H464:H508)</f>
        <v>9231.0500000000011</v>
      </c>
      <c r="I463" s="208"/>
      <c r="J463" s="211"/>
    </row>
    <row r="464" spans="1:11">
      <c r="A464" s="264" t="s">
        <v>979</v>
      </c>
      <c r="B464" s="281" t="s">
        <v>518</v>
      </c>
      <c r="C464" s="258" t="s">
        <v>519</v>
      </c>
      <c r="D464" s="273" t="s">
        <v>50</v>
      </c>
      <c r="E464" s="274">
        <v>1</v>
      </c>
      <c r="F464" s="293">
        <v>743.84</v>
      </c>
      <c r="G464" s="263">
        <f t="shared" si="45"/>
        <v>743.84</v>
      </c>
      <c r="H464" s="263">
        <f t="shared" ref="H464:H508" si="47">ROUND(G464*(1+$G$2),2)</f>
        <v>923.7</v>
      </c>
      <c r="I464" s="208"/>
      <c r="J464" s="211"/>
    </row>
    <row r="465" spans="1:10">
      <c r="A465" s="264" t="s">
        <v>980</v>
      </c>
      <c r="B465" s="281" t="s">
        <v>265</v>
      </c>
      <c r="C465" s="258" t="s">
        <v>266</v>
      </c>
      <c r="D465" s="273" t="s">
        <v>267</v>
      </c>
      <c r="E465" s="274">
        <v>4</v>
      </c>
      <c r="F465" s="293">
        <v>149.61000000000001</v>
      </c>
      <c r="G465" s="263">
        <f t="shared" si="45"/>
        <v>598.44000000000005</v>
      </c>
      <c r="H465" s="263">
        <f t="shared" si="47"/>
        <v>743.14</v>
      </c>
      <c r="I465" s="208"/>
      <c r="J465" s="211"/>
    </row>
    <row r="466" spans="1:10">
      <c r="A466" s="264" t="s">
        <v>981</v>
      </c>
      <c r="B466" s="281" t="s">
        <v>270</v>
      </c>
      <c r="C466" s="258" t="s">
        <v>271</v>
      </c>
      <c r="D466" s="273" t="s">
        <v>50</v>
      </c>
      <c r="E466" s="274">
        <v>3</v>
      </c>
      <c r="F466" s="296">
        <v>4.5</v>
      </c>
      <c r="G466" s="263">
        <f t="shared" si="45"/>
        <v>13.5</v>
      </c>
      <c r="H466" s="263">
        <f t="shared" si="47"/>
        <v>16.760000000000002</v>
      </c>
      <c r="I466" s="208"/>
      <c r="J466" s="211"/>
    </row>
    <row r="467" spans="1:10" ht="24">
      <c r="A467" s="264" t="s">
        <v>982</v>
      </c>
      <c r="B467" s="281" t="s">
        <v>268</v>
      </c>
      <c r="C467" s="258" t="s">
        <v>269</v>
      </c>
      <c r="D467" s="273" t="s">
        <v>50</v>
      </c>
      <c r="E467" s="275">
        <v>32</v>
      </c>
      <c r="F467" s="296">
        <v>0.52</v>
      </c>
      <c r="G467" s="263">
        <f t="shared" si="45"/>
        <v>16.64</v>
      </c>
      <c r="H467" s="263">
        <f t="shared" si="47"/>
        <v>20.66</v>
      </c>
      <c r="I467" s="208"/>
      <c r="J467" s="211"/>
    </row>
    <row r="468" spans="1:10">
      <c r="A468" s="264" t="s">
        <v>983</v>
      </c>
      <c r="B468" s="281" t="s">
        <v>281</v>
      </c>
      <c r="C468" s="258" t="s">
        <v>282</v>
      </c>
      <c r="D468" s="273" t="s">
        <v>50</v>
      </c>
      <c r="E468" s="274">
        <v>3</v>
      </c>
      <c r="F468" s="296">
        <v>3.83</v>
      </c>
      <c r="G468" s="263">
        <f t="shared" si="45"/>
        <v>11.49</v>
      </c>
      <c r="H468" s="263">
        <f t="shared" si="47"/>
        <v>14.27</v>
      </c>
      <c r="I468" s="208"/>
      <c r="J468" s="211"/>
    </row>
    <row r="469" spans="1:10">
      <c r="A469" s="264" t="s">
        <v>984</v>
      </c>
      <c r="B469" s="281" t="s">
        <v>283</v>
      </c>
      <c r="C469" s="258" t="s">
        <v>284</v>
      </c>
      <c r="D469" s="273" t="s">
        <v>50</v>
      </c>
      <c r="E469" s="274">
        <v>3</v>
      </c>
      <c r="F469" s="295">
        <v>27.1</v>
      </c>
      <c r="G469" s="263">
        <f t="shared" si="45"/>
        <v>81.3</v>
      </c>
      <c r="H469" s="263">
        <f t="shared" si="47"/>
        <v>100.96</v>
      </c>
      <c r="I469" s="208"/>
      <c r="J469" s="211"/>
    </row>
    <row r="470" spans="1:10">
      <c r="A470" s="264" t="s">
        <v>985</v>
      </c>
      <c r="B470" s="281" t="s">
        <v>285</v>
      </c>
      <c r="C470" s="258" t="s">
        <v>286</v>
      </c>
      <c r="D470" s="273" t="s">
        <v>50</v>
      </c>
      <c r="E470" s="274">
        <v>3</v>
      </c>
      <c r="F470" s="295">
        <v>13.18</v>
      </c>
      <c r="G470" s="263">
        <f t="shared" si="45"/>
        <v>39.54</v>
      </c>
      <c r="H470" s="263">
        <f t="shared" si="47"/>
        <v>49.1</v>
      </c>
      <c r="I470" s="208"/>
      <c r="J470" s="211"/>
    </row>
    <row r="471" spans="1:10">
      <c r="A471" s="264" t="s">
        <v>986</v>
      </c>
      <c r="B471" s="281" t="s">
        <v>360</v>
      </c>
      <c r="C471" s="258" t="s">
        <v>361</v>
      </c>
      <c r="D471" s="273" t="s">
        <v>276</v>
      </c>
      <c r="E471" s="275">
        <v>25</v>
      </c>
      <c r="F471" s="295">
        <v>17.14</v>
      </c>
      <c r="G471" s="263">
        <f t="shared" si="45"/>
        <v>428.5</v>
      </c>
      <c r="H471" s="263">
        <f t="shared" si="47"/>
        <v>532.11</v>
      </c>
      <c r="I471" s="208"/>
      <c r="J471" s="211"/>
    </row>
    <row r="472" spans="1:10">
      <c r="A472" s="264" t="s">
        <v>987</v>
      </c>
      <c r="B472" s="281" t="s">
        <v>277</v>
      </c>
      <c r="C472" s="258" t="s">
        <v>278</v>
      </c>
      <c r="D472" s="273" t="s">
        <v>276</v>
      </c>
      <c r="E472" s="275">
        <v>15</v>
      </c>
      <c r="F472" s="295">
        <v>12.42</v>
      </c>
      <c r="G472" s="263">
        <f t="shared" si="45"/>
        <v>186.3</v>
      </c>
      <c r="H472" s="263">
        <f t="shared" si="47"/>
        <v>231.35</v>
      </c>
      <c r="I472" s="208"/>
      <c r="J472" s="211"/>
    </row>
    <row r="473" spans="1:10">
      <c r="A473" s="264" t="s">
        <v>988</v>
      </c>
      <c r="B473" s="281" t="s">
        <v>272</v>
      </c>
      <c r="C473" s="258" t="s">
        <v>273</v>
      </c>
      <c r="D473" s="273" t="s">
        <v>50</v>
      </c>
      <c r="E473" s="274">
        <v>3</v>
      </c>
      <c r="F473" s="296">
        <v>5.7</v>
      </c>
      <c r="G473" s="263">
        <f t="shared" si="45"/>
        <v>17.100000000000001</v>
      </c>
      <c r="H473" s="263">
        <f t="shared" si="47"/>
        <v>21.23</v>
      </c>
      <c r="I473" s="208"/>
      <c r="J473" s="211"/>
    </row>
    <row r="474" spans="1:10">
      <c r="A474" s="264" t="s">
        <v>989</v>
      </c>
      <c r="B474" s="281" t="s">
        <v>520</v>
      </c>
      <c r="C474" s="258" t="s">
        <v>521</v>
      </c>
      <c r="D474" s="273" t="s">
        <v>50</v>
      </c>
      <c r="E474" s="274">
        <v>3</v>
      </c>
      <c r="F474" s="296">
        <v>7.59</v>
      </c>
      <c r="G474" s="263">
        <f t="shared" si="45"/>
        <v>22.77</v>
      </c>
      <c r="H474" s="263">
        <f t="shared" si="47"/>
        <v>28.28</v>
      </c>
      <c r="I474" s="208"/>
      <c r="J474" s="211"/>
    </row>
    <row r="475" spans="1:10">
      <c r="A475" s="264" t="s">
        <v>990</v>
      </c>
      <c r="B475" s="281" t="s">
        <v>279</v>
      </c>
      <c r="C475" s="258" t="s">
        <v>280</v>
      </c>
      <c r="D475" s="273" t="s">
        <v>50</v>
      </c>
      <c r="E475" s="274">
        <v>3</v>
      </c>
      <c r="F475" s="293">
        <v>253.37</v>
      </c>
      <c r="G475" s="263">
        <f t="shared" si="45"/>
        <v>760.11</v>
      </c>
      <c r="H475" s="263">
        <f t="shared" si="47"/>
        <v>943.9</v>
      </c>
      <c r="I475" s="208"/>
      <c r="J475" s="211"/>
    </row>
    <row r="476" spans="1:10" ht="24">
      <c r="A476" s="264" t="s">
        <v>991</v>
      </c>
      <c r="B476" s="281" t="s">
        <v>461</v>
      </c>
      <c r="C476" s="258" t="s">
        <v>462</v>
      </c>
      <c r="D476" s="273" t="s">
        <v>50</v>
      </c>
      <c r="E476" s="274">
        <v>2</v>
      </c>
      <c r="F476" s="295">
        <v>93.49</v>
      </c>
      <c r="G476" s="263">
        <f t="shared" si="45"/>
        <v>186.98</v>
      </c>
      <c r="H476" s="263">
        <f t="shared" si="47"/>
        <v>232.19</v>
      </c>
      <c r="I476" s="208"/>
      <c r="J476" s="211"/>
    </row>
    <row r="477" spans="1:10">
      <c r="A477" s="264" t="s">
        <v>992</v>
      </c>
      <c r="B477" s="281" t="s">
        <v>331</v>
      </c>
      <c r="C477" s="258" t="s">
        <v>332</v>
      </c>
      <c r="D477" s="273" t="s">
        <v>50</v>
      </c>
      <c r="E477" s="274">
        <v>3</v>
      </c>
      <c r="F477" s="296">
        <v>7.73</v>
      </c>
      <c r="G477" s="263">
        <f t="shared" si="45"/>
        <v>23.19</v>
      </c>
      <c r="H477" s="263">
        <f t="shared" si="47"/>
        <v>28.8</v>
      </c>
      <c r="I477" s="208"/>
      <c r="J477" s="211"/>
    </row>
    <row r="478" spans="1:10">
      <c r="A478" s="264" t="s">
        <v>993</v>
      </c>
      <c r="B478" s="281" t="s">
        <v>317</v>
      </c>
      <c r="C478" s="258" t="s">
        <v>318</v>
      </c>
      <c r="D478" s="273" t="s">
        <v>267</v>
      </c>
      <c r="E478" s="274">
        <v>3</v>
      </c>
      <c r="F478" s="296">
        <v>8.01</v>
      </c>
      <c r="G478" s="263">
        <f t="shared" si="45"/>
        <v>24.03</v>
      </c>
      <c r="H478" s="263">
        <f t="shared" si="47"/>
        <v>29.84</v>
      </c>
      <c r="I478" s="208"/>
      <c r="J478" s="211"/>
    </row>
    <row r="479" spans="1:10">
      <c r="A479" s="264" t="s">
        <v>994</v>
      </c>
      <c r="B479" s="281" t="s">
        <v>309</v>
      </c>
      <c r="C479" s="258" t="s">
        <v>310</v>
      </c>
      <c r="D479" s="273" t="s">
        <v>50</v>
      </c>
      <c r="E479" s="274">
        <v>3</v>
      </c>
      <c r="F479" s="295">
        <v>25.88</v>
      </c>
      <c r="G479" s="263">
        <f t="shared" si="45"/>
        <v>77.64</v>
      </c>
      <c r="H479" s="263">
        <f t="shared" si="47"/>
        <v>96.41</v>
      </c>
      <c r="I479" s="208"/>
      <c r="J479" s="211"/>
    </row>
    <row r="480" spans="1:10">
      <c r="A480" s="264" t="s">
        <v>995</v>
      </c>
      <c r="B480" s="281" t="s">
        <v>325</v>
      </c>
      <c r="C480" s="258" t="s">
        <v>326</v>
      </c>
      <c r="D480" s="273" t="s">
        <v>50</v>
      </c>
      <c r="E480" s="274">
        <v>3</v>
      </c>
      <c r="F480" s="295">
        <v>13.64</v>
      </c>
      <c r="G480" s="263">
        <f t="shared" si="45"/>
        <v>40.92</v>
      </c>
      <c r="H480" s="263">
        <f t="shared" si="47"/>
        <v>50.81</v>
      </c>
      <c r="I480" s="208"/>
      <c r="J480" s="211"/>
    </row>
    <row r="481" spans="1:10">
      <c r="A481" s="264" t="s">
        <v>996</v>
      </c>
      <c r="B481" s="281" t="s">
        <v>327</v>
      </c>
      <c r="C481" s="258" t="s">
        <v>328</v>
      </c>
      <c r="D481" s="273" t="s">
        <v>50</v>
      </c>
      <c r="E481" s="274">
        <v>4</v>
      </c>
      <c r="F481" s="295">
        <v>12.98</v>
      </c>
      <c r="G481" s="263">
        <f t="shared" si="45"/>
        <v>51.92</v>
      </c>
      <c r="H481" s="263">
        <f t="shared" si="47"/>
        <v>64.47</v>
      </c>
      <c r="I481" s="208"/>
      <c r="J481" s="211"/>
    </row>
    <row r="482" spans="1:10">
      <c r="A482" s="264" t="s">
        <v>997</v>
      </c>
      <c r="B482" s="281" t="s">
        <v>329</v>
      </c>
      <c r="C482" s="258" t="s">
        <v>330</v>
      </c>
      <c r="D482" s="273" t="s">
        <v>50</v>
      </c>
      <c r="E482" s="274">
        <v>8</v>
      </c>
      <c r="F482" s="295">
        <v>10.38</v>
      </c>
      <c r="G482" s="263">
        <f t="shared" si="45"/>
        <v>83.04</v>
      </c>
      <c r="H482" s="263">
        <f t="shared" si="47"/>
        <v>103.12</v>
      </c>
      <c r="I482" s="208"/>
      <c r="J482" s="211"/>
    </row>
    <row r="483" spans="1:10">
      <c r="A483" s="264" t="s">
        <v>998</v>
      </c>
      <c r="B483" s="281" t="s">
        <v>307</v>
      </c>
      <c r="C483" s="258" t="s">
        <v>308</v>
      </c>
      <c r="D483" s="273" t="s">
        <v>267</v>
      </c>
      <c r="E483" s="274">
        <v>3</v>
      </c>
      <c r="F483" s="293">
        <v>183.31</v>
      </c>
      <c r="G483" s="263">
        <f t="shared" si="45"/>
        <v>549.92999999999995</v>
      </c>
      <c r="H483" s="263">
        <f t="shared" si="47"/>
        <v>682.9</v>
      </c>
      <c r="I483" s="208"/>
      <c r="J483" s="211"/>
    </row>
    <row r="484" spans="1:10">
      <c r="A484" s="264" t="s">
        <v>999</v>
      </c>
      <c r="B484" s="281" t="s">
        <v>313</v>
      </c>
      <c r="C484" s="258" t="s">
        <v>314</v>
      </c>
      <c r="D484" s="273" t="s">
        <v>50</v>
      </c>
      <c r="E484" s="274">
        <v>3</v>
      </c>
      <c r="F484" s="295">
        <v>13.25</v>
      </c>
      <c r="G484" s="263">
        <f t="shared" si="45"/>
        <v>39.75</v>
      </c>
      <c r="H484" s="263">
        <f t="shared" si="47"/>
        <v>49.36</v>
      </c>
      <c r="I484" s="208"/>
      <c r="J484" s="211"/>
    </row>
    <row r="485" spans="1:10" ht="24">
      <c r="A485" s="264" t="s">
        <v>1000</v>
      </c>
      <c r="B485" s="281" t="s">
        <v>311</v>
      </c>
      <c r="C485" s="258" t="s">
        <v>312</v>
      </c>
      <c r="D485" s="273" t="s">
        <v>50</v>
      </c>
      <c r="E485" s="274">
        <v>3</v>
      </c>
      <c r="F485" s="295">
        <v>20.55</v>
      </c>
      <c r="G485" s="263">
        <f t="shared" si="45"/>
        <v>61.65</v>
      </c>
      <c r="H485" s="263">
        <f t="shared" si="47"/>
        <v>76.56</v>
      </c>
      <c r="I485" s="208"/>
      <c r="J485" s="211"/>
    </row>
    <row r="486" spans="1:10" ht="24">
      <c r="A486" s="264" t="s">
        <v>1001</v>
      </c>
      <c r="B486" s="281" t="s">
        <v>362</v>
      </c>
      <c r="C486" s="258" t="s">
        <v>363</v>
      </c>
      <c r="D486" s="273" t="s">
        <v>50</v>
      </c>
      <c r="E486" s="274">
        <v>3</v>
      </c>
      <c r="F486" s="295">
        <v>10.8</v>
      </c>
      <c r="G486" s="263">
        <f t="shared" si="45"/>
        <v>32.4</v>
      </c>
      <c r="H486" s="263">
        <f t="shared" si="47"/>
        <v>40.229999999999997</v>
      </c>
      <c r="I486" s="208"/>
      <c r="J486" s="211"/>
    </row>
    <row r="487" spans="1:10">
      <c r="A487" s="264" t="s">
        <v>1002</v>
      </c>
      <c r="B487" s="281" t="s">
        <v>522</v>
      </c>
      <c r="C487" s="258" t="s">
        <v>523</v>
      </c>
      <c r="D487" s="273" t="s">
        <v>50</v>
      </c>
      <c r="E487" s="274">
        <v>2</v>
      </c>
      <c r="F487" s="296">
        <v>1.4</v>
      </c>
      <c r="G487" s="263">
        <f t="shared" si="45"/>
        <v>2.8</v>
      </c>
      <c r="H487" s="263">
        <f t="shared" si="47"/>
        <v>3.48</v>
      </c>
      <c r="I487" s="208"/>
      <c r="J487" s="211"/>
    </row>
    <row r="488" spans="1:10">
      <c r="A488" s="264" t="s">
        <v>1003</v>
      </c>
      <c r="B488" s="281" t="s">
        <v>524</v>
      </c>
      <c r="C488" s="258" t="s">
        <v>525</v>
      </c>
      <c r="D488" s="273" t="s">
        <v>50</v>
      </c>
      <c r="E488" s="274">
        <v>2</v>
      </c>
      <c r="F488" s="296">
        <v>2.34</v>
      </c>
      <c r="G488" s="263">
        <f t="shared" si="45"/>
        <v>4.68</v>
      </c>
      <c r="H488" s="263">
        <f t="shared" si="47"/>
        <v>5.81</v>
      </c>
      <c r="I488" s="208"/>
      <c r="J488" s="211"/>
    </row>
    <row r="489" spans="1:10">
      <c r="A489" s="264" t="s">
        <v>1004</v>
      </c>
      <c r="B489" s="281" t="s">
        <v>526</v>
      </c>
      <c r="C489" s="258" t="s">
        <v>527</v>
      </c>
      <c r="D489" s="273" t="s">
        <v>267</v>
      </c>
      <c r="E489" s="274">
        <v>1</v>
      </c>
      <c r="F489" s="296">
        <v>9.8000000000000007</v>
      </c>
      <c r="G489" s="263">
        <f t="shared" si="45"/>
        <v>9.8000000000000007</v>
      </c>
      <c r="H489" s="263">
        <f t="shared" si="47"/>
        <v>12.17</v>
      </c>
      <c r="I489" s="208"/>
      <c r="J489" s="211"/>
    </row>
    <row r="490" spans="1:10">
      <c r="A490" s="264" t="s">
        <v>1005</v>
      </c>
      <c r="B490" s="281" t="s">
        <v>489</v>
      </c>
      <c r="C490" s="258" t="s">
        <v>490</v>
      </c>
      <c r="D490" s="273" t="s">
        <v>276</v>
      </c>
      <c r="E490" s="275">
        <v>75</v>
      </c>
      <c r="F490" s="295">
        <v>16.32</v>
      </c>
      <c r="G490" s="263">
        <f t="shared" si="45"/>
        <v>1224</v>
      </c>
      <c r="H490" s="263">
        <f t="shared" si="47"/>
        <v>1519.96</v>
      </c>
      <c r="I490" s="208"/>
      <c r="J490" s="211"/>
    </row>
    <row r="491" spans="1:10">
      <c r="A491" s="264" t="s">
        <v>1006</v>
      </c>
      <c r="B491" s="281" t="s">
        <v>528</v>
      </c>
      <c r="C491" s="258" t="s">
        <v>529</v>
      </c>
      <c r="D491" s="273" t="s">
        <v>276</v>
      </c>
      <c r="E491" s="275">
        <v>25</v>
      </c>
      <c r="F491" s="296">
        <v>8.91</v>
      </c>
      <c r="G491" s="263">
        <f t="shared" si="45"/>
        <v>222.75</v>
      </c>
      <c r="H491" s="263">
        <f t="shared" si="47"/>
        <v>276.61</v>
      </c>
      <c r="I491" s="208"/>
      <c r="J491" s="211"/>
    </row>
    <row r="492" spans="1:10">
      <c r="A492" s="264" t="s">
        <v>1007</v>
      </c>
      <c r="B492" s="281" t="s">
        <v>473</v>
      </c>
      <c r="C492" s="258" t="s">
        <v>474</v>
      </c>
      <c r="D492" s="273" t="s">
        <v>50</v>
      </c>
      <c r="E492" s="274">
        <v>1</v>
      </c>
      <c r="F492" s="293">
        <v>893.73</v>
      </c>
      <c r="G492" s="263">
        <f t="shared" si="45"/>
        <v>893.73</v>
      </c>
      <c r="H492" s="263">
        <f t="shared" si="47"/>
        <v>1109.83</v>
      </c>
      <c r="I492" s="208"/>
      <c r="J492" s="211"/>
    </row>
    <row r="493" spans="1:10" ht="24">
      <c r="A493" s="264" t="s">
        <v>1008</v>
      </c>
      <c r="B493" s="281" t="s">
        <v>502</v>
      </c>
      <c r="C493" s="258" t="s">
        <v>503</v>
      </c>
      <c r="D493" s="273" t="s">
        <v>50</v>
      </c>
      <c r="E493" s="274">
        <v>1</v>
      </c>
      <c r="F493" s="296">
        <v>2.91</v>
      </c>
      <c r="G493" s="263">
        <f t="shared" si="45"/>
        <v>2.91</v>
      </c>
      <c r="H493" s="263">
        <f t="shared" si="47"/>
        <v>3.61</v>
      </c>
      <c r="I493" s="208"/>
      <c r="J493" s="211"/>
    </row>
    <row r="494" spans="1:10" ht="24">
      <c r="A494" s="264" t="s">
        <v>1009</v>
      </c>
      <c r="B494" s="281" t="s">
        <v>530</v>
      </c>
      <c r="C494" s="258" t="s">
        <v>531</v>
      </c>
      <c r="D494" s="273" t="s">
        <v>276</v>
      </c>
      <c r="E494" s="274">
        <v>6</v>
      </c>
      <c r="F494" s="295">
        <v>40</v>
      </c>
      <c r="G494" s="263">
        <f t="shared" si="45"/>
        <v>240</v>
      </c>
      <c r="H494" s="263">
        <f t="shared" si="47"/>
        <v>298.02999999999997</v>
      </c>
      <c r="I494" s="208"/>
      <c r="J494" s="211"/>
    </row>
    <row r="495" spans="1:10" ht="24">
      <c r="A495" s="264" t="s">
        <v>1010</v>
      </c>
      <c r="B495" s="281" t="s">
        <v>532</v>
      </c>
      <c r="C495" s="258" t="s">
        <v>533</v>
      </c>
      <c r="D495" s="273" t="s">
        <v>50</v>
      </c>
      <c r="E495" s="274">
        <v>1</v>
      </c>
      <c r="F495" s="295">
        <v>44.35</v>
      </c>
      <c r="G495" s="263">
        <f t="shared" si="45"/>
        <v>44.35</v>
      </c>
      <c r="H495" s="263">
        <f t="shared" si="47"/>
        <v>55.07</v>
      </c>
      <c r="I495" s="208"/>
      <c r="J495" s="211"/>
    </row>
    <row r="496" spans="1:10" ht="24">
      <c r="A496" s="264" t="s">
        <v>1011</v>
      </c>
      <c r="B496" s="281" t="s">
        <v>534</v>
      </c>
      <c r="C496" s="258" t="s">
        <v>535</v>
      </c>
      <c r="D496" s="273" t="s">
        <v>50</v>
      </c>
      <c r="E496" s="274">
        <v>2</v>
      </c>
      <c r="F496" s="296">
        <v>7.23</v>
      </c>
      <c r="G496" s="263">
        <f t="shared" si="45"/>
        <v>14.46</v>
      </c>
      <c r="H496" s="263">
        <f t="shared" si="47"/>
        <v>17.96</v>
      </c>
      <c r="I496" s="208"/>
      <c r="J496" s="211"/>
    </row>
    <row r="497" spans="1:10">
      <c r="A497" s="264" t="s">
        <v>1012</v>
      </c>
      <c r="B497" s="281" t="s">
        <v>536</v>
      </c>
      <c r="C497" s="258" t="s">
        <v>537</v>
      </c>
      <c r="D497" s="273" t="s">
        <v>50</v>
      </c>
      <c r="E497" s="274">
        <v>1</v>
      </c>
      <c r="F497" s="293">
        <v>289.86</v>
      </c>
      <c r="G497" s="263">
        <f t="shared" si="45"/>
        <v>289.86</v>
      </c>
      <c r="H497" s="263">
        <f t="shared" si="47"/>
        <v>359.95</v>
      </c>
      <c r="I497" s="208"/>
      <c r="J497" s="211"/>
    </row>
    <row r="498" spans="1:10">
      <c r="A498" s="264" t="s">
        <v>1013</v>
      </c>
      <c r="B498" s="281" t="s">
        <v>287</v>
      </c>
      <c r="C498" s="258" t="s">
        <v>288</v>
      </c>
      <c r="D498" s="273" t="s">
        <v>267</v>
      </c>
      <c r="E498" s="274">
        <v>6</v>
      </c>
      <c r="F498" s="296">
        <v>0.86</v>
      </c>
      <c r="G498" s="263">
        <f t="shared" si="45"/>
        <v>5.16</v>
      </c>
      <c r="H498" s="263">
        <f t="shared" si="47"/>
        <v>6.41</v>
      </c>
      <c r="I498" s="208"/>
      <c r="J498" s="211"/>
    </row>
    <row r="499" spans="1:10">
      <c r="A499" s="264" t="s">
        <v>1014</v>
      </c>
      <c r="B499" s="281" t="s">
        <v>289</v>
      </c>
      <c r="C499" s="258" t="s">
        <v>290</v>
      </c>
      <c r="D499" s="273" t="s">
        <v>291</v>
      </c>
      <c r="E499" s="275">
        <v>12</v>
      </c>
      <c r="F499" s="296">
        <v>4.84</v>
      </c>
      <c r="G499" s="263">
        <f t="shared" si="45"/>
        <v>58.08</v>
      </c>
      <c r="H499" s="263">
        <f t="shared" si="47"/>
        <v>72.12</v>
      </c>
      <c r="I499" s="208"/>
      <c r="J499" s="211"/>
    </row>
    <row r="500" spans="1:10" ht="24">
      <c r="A500" s="264" t="s">
        <v>1015</v>
      </c>
      <c r="B500" s="281" t="s">
        <v>321</v>
      </c>
      <c r="C500" s="258" t="s">
        <v>477</v>
      </c>
      <c r="D500" s="273" t="s">
        <v>50</v>
      </c>
      <c r="E500" s="274">
        <v>2</v>
      </c>
      <c r="F500" s="296">
        <v>3.96</v>
      </c>
      <c r="G500" s="263">
        <f t="shared" si="45"/>
        <v>7.92</v>
      </c>
      <c r="H500" s="263">
        <f t="shared" si="47"/>
        <v>9.84</v>
      </c>
      <c r="I500" s="208"/>
      <c r="J500" s="211"/>
    </row>
    <row r="501" spans="1:10">
      <c r="A501" s="264" t="s">
        <v>1016</v>
      </c>
      <c r="B501" s="281" t="s">
        <v>396</v>
      </c>
      <c r="C501" s="258" t="s">
        <v>397</v>
      </c>
      <c r="D501" s="273" t="s">
        <v>50</v>
      </c>
      <c r="E501" s="274">
        <v>1</v>
      </c>
      <c r="F501" s="295">
        <v>11</v>
      </c>
      <c r="G501" s="263">
        <f t="shared" si="45"/>
        <v>11</v>
      </c>
      <c r="H501" s="263">
        <f t="shared" si="47"/>
        <v>13.66</v>
      </c>
      <c r="I501" s="208"/>
      <c r="J501" s="211"/>
    </row>
    <row r="502" spans="1:10" ht="24">
      <c r="A502" s="264" t="s">
        <v>1017</v>
      </c>
      <c r="B502" s="281" t="s">
        <v>392</v>
      </c>
      <c r="C502" s="258" t="s">
        <v>393</v>
      </c>
      <c r="D502" s="273" t="s">
        <v>50</v>
      </c>
      <c r="E502" s="275">
        <v>12</v>
      </c>
      <c r="F502" s="296">
        <v>1.92</v>
      </c>
      <c r="G502" s="263">
        <f t="shared" si="45"/>
        <v>23.04</v>
      </c>
      <c r="H502" s="263">
        <f t="shared" si="47"/>
        <v>28.61</v>
      </c>
      <c r="I502" s="208"/>
      <c r="J502" s="211"/>
    </row>
    <row r="503" spans="1:10" ht="24">
      <c r="A503" s="264" t="s">
        <v>1018</v>
      </c>
      <c r="B503" s="281" t="s">
        <v>500</v>
      </c>
      <c r="C503" s="258" t="s">
        <v>501</v>
      </c>
      <c r="D503" s="273" t="s">
        <v>50</v>
      </c>
      <c r="E503" s="274">
        <v>4</v>
      </c>
      <c r="F503" s="296">
        <v>0.98</v>
      </c>
      <c r="G503" s="263">
        <f t="shared" si="45"/>
        <v>3.92</v>
      </c>
      <c r="H503" s="263">
        <f t="shared" si="47"/>
        <v>4.87</v>
      </c>
      <c r="I503" s="208"/>
      <c r="J503" s="211"/>
    </row>
    <row r="504" spans="1:10">
      <c r="A504" s="264" t="s">
        <v>1019</v>
      </c>
      <c r="B504" s="281" t="s">
        <v>364</v>
      </c>
      <c r="C504" s="258" t="s">
        <v>365</v>
      </c>
      <c r="D504" s="273" t="s">
        <v>298</v>
      </c>
      <c r="E504" s="274">
        <v>1</v>
      </c>
      <c r="F504" s="293">
        <v>101.89</v>
      </c>
      <c r="G504" s="263">
        <f t="shared" si="45"/>
        <v>101.89</v>
      </c>
      <c r="H504" s="263">
        <f t="shared" si="47"/>
        <v>126.53</v>
      </c>
      <c r="I504" s="208"/>
      <c r="J504" s="211"/>
    </row>
    <row r="505" spans="1:10">
      <c r="A505" s="264" t="s">
        <v>1020</v>
      </c>
      <c r="B505" s="281" t="s">
        <v>382</v>
      </c>
      <c r="C505" s="258" t="s">
        <v>383</v>
      </c>
      <c r="D505" s="273" t="s">
        <v>276</v>
      </c>
      <c r="E505" s="274">
        <v>6</v>
      </c>
      <c r="F505" s="295">
        <v>11.74</v>
      </c>
      <c r="G505" s="263">
        <f t="shared" si="45"/>
        <v>70.44</v>
      </c>
      <c r="H505" s="263">
        <f t="shared" si="47"/>
        <v>87.47</v>
      </c>
      <c r="I505" s="208"/>
      <c r="J505" s="211"/>
    </row>
    <row r="506" spans="1:10">
      <c r="A506" s="264" t="s">
        <v>1021</v>
      </c>
      <c r="B506" s="281" t="s">
        <v>384</v>
      </c>
      <c r="C506" s="258" t="s">
        <v>385</v>
      </c>
      <c r="D506" s="273" t="s">
        <v>50</v>
      </c>
      <c r="E506" s="274">
        <v>2</v>
      </c>
      <c r="F506" s="296">
        <v>5.6</v>
      </c>
      <c r="G506" s="263">
        <f t="shared" si="45"/>
        <v>11.2</v>
      </c>
      <c r="H506" s="263">
        <f t="shared" si="47"/>
        <v>13.91</v>
      </c>
      <c r="I506" s="208"/>
      <c r="J506" s="211"/>
    </row>
    <row r="507" spans="1:10" ht="24">
      <c r="A507" s="264" t="s">
        <v>1022</v>
      </c>
      <c r="B507" s="281" t="s">
        <v>386</v>
      </c>
      <c r="C507" s="258" t="s">
        <v>387</v>
      </c>
      <c r="D507" s="273" t="s">
        <v>50</v>
      </c>
      <c r="E507" s="274">
        <v>1</v>
      </c>
      <c r="F507" s="295">
        <v>11.56</v>
      </c>
      <c r="G507" s="263">
        <f t="shared" si="45"/>
        <v>11.56</v>
      </c>
      <c r="H507" s="263">
        <f t="shared" si="47"/>
        <v>14.36</v>
      </c>
      <c r="I507" s="208"/>
      <c r="J507" s="211"/>
    </row>
    <row r="508" spans="1:10">
      <c r="A508" s="264" t="s">
        <v>1023</v>
      </c>
      <c r="B508" s="281" t="s">
        <v>498</v>
      </c>
      <c r="C508" s="258" t="s">
        <v>499</v>
      </c>
      <c r="D508" s="273" t="s">
        <v>276</v>
      </c>
      <c r="E508" s="275">
        <v>10</v>
      </c>
      <c r="F508" s="296">
        <v>8.91</v>
      </c>
      <c r="G508" s="263">
        <f t="shared" si="45"/>
        <v>89.1</v>
      </c>
      <c r="H508" s="263">
        <f t="shared" si="47"/>
        <v>110.64</v>
      </c>
      <c r="I508" s="208"/>
      <c r="J508" s="211"/>
    </row>
    <row r="509" spans="1:10">
      <c r="A509" s="260" t="s">
        <v>1024</v>
      </c>
      <c r="B509" s="280"/>
      <c r="C509" s="256" t="s">
        <v>356</v>
      </c>
      <c r="D509" s="272" t="s">
        <v>52</v>
      </c>
      <c r="E509" s="271"/>
      <c r="F509" s="291"/>
      <c r="G509" s="263" t="str">
        <f t="shared" si="45"/>
        <v/>
      </c>
      <c r="H509" s="257">
        <f>H510</f>
        <v>301.43</v>
      </c>
      <c r="I509" s="208"/>
      <c r="J509" s="211"/>
    </row>
    <row r="510" spans="1:10" ht="24">
      <c r="A510" s="264" t="s">
        <v>1025</v>
      </c>
      <c r="B510" s="281" t="s">
        <v>538</v>
      </c>
      <c r="C510" s="258" t="s">
        <v>539</v>
      </c>
      <c r="D510" s="273" t="s">
        <v>50</v>
      </c>
      <c r="E510" s="274">
        <v>1</v>
      </c>
      <c r="F510" s="293">
        <v>242.74</v>
      </c>
      <c r="G510" s="263">
        <f t="shared" si="45"/>
        <v>242.74</v>
      </c>
      <c r="H510" s="263">
        <f>ROUND(G510*(1+$G$2),2)</f>
        <v>301.43</v>
      </c>
      <c r="I510" s="208"/>
      <c r="J510" s="211"/>
    </row>
    <row r="511" spans="1:10">
      <c r="A511" s="259" t="s">
        <v>196</v>
      </c>
      <c r="B511" s="280"/>
      <c r="C511" s="256" t="s">
        <v>359</v>
      </c>
      <c r="D511" s="272" t="s">
        <v>52</v>
      </c>
      <c r="E511" s="271"/>
      <c r="F511" s="291"/>
      <c r="G511" s="263" t="str">
        <f t="shared" si="45"/>
        <v/>
      </c>
      <c r="H511" s="257">
        <f>H512+H515</f>
        <v>2013.16</v>
      </c>
      <c r="I511" s="208"/>
      <c r="J511" s="211"/>
    </row>
    <row r="512" spans="1:10">
      <c r="A512" s="260" t="s">
        <v>197</v>
      </c>
      <c r="B512" s="280"/>
      <c r="C512" s="256" t="s">
        <v>253</v>
      </c>
      <c r="D512" s="272" t="s">
        <v>52</v>
      </c>
      <c r="E512" s="271"/>
      <c r="F512" s="291"/>
      <c r="G512" s="263" t="str">
        <f t="shared" si="45"/>
        <v/>
      </c>
      <c r="H512" s="257">
        <f>H513+H514</f>
        <v>742.94</v>
      </c>
      <c r="I512" s="208"/>
      <c r="J512" s="211"/>
    </row>
    <row r="513" spans="1:10">
      <c r="A513" s="264" t="s">
        <v>1026</v>
      </c>
      <c r="B513" s="281" t="s">
        <v>256</v>
      </c>
      <c r="C513" s="258" t="s">
        <v>257</v>
      </c>
      <c r="D513" s="273" t="s">
        <v>252</v>
      </c>
      <c r="E513" s="275">
        <v>12</v>
      </c>
      <c r="F513" s="295">
        <v>17.260000000000002</v>
      </c>
      <c r="G513" s="263">
        <f t="shared" si="45"/>
        <v>207.12</v>
      </c>
      <c r="H513" s="263">
        <f t="shared" ref="H513:H514" si="48">ROUND(G513*(1+$G$2),2)</f>
        <v>257.2</v>
      </c>
      <c r="I513" s="208"/>
      <c r="J513" s="211"/>
    </row>
    <row r="514" spans="1:10">
      <c r="A514" s="264" t="s">
        <v>1027</v>
      </c>
      <c r="B514" s="281" t="s">
        <v>254</v>
      </c>
      <c r="C514" s="258" t="s">
        <v>255</v>
      </c>
      <c r="D514" s="273" t="s">
        <v>252</v>
      </c>
      <c r="E514" s="275">
        <v>28</v>
      </c>
      <c r="F514" s="295">
        <v>13.97</v>
      </c>
      <c r="G514" s="263">
        <f t="shared" si="45"/>
        <v>391.16</v>
      </c>
      <c r="H514" s="263">
        <f t="shared" si="48"/>
        <v>485.74</v>
      </c>
      <c r="I514" s="208"/>
      <c r="J514" s="211"/>
    </row>
    <row r="515" spans="1:10">
      <c r="A515" s="260" t="s">
        <v>1028</v>
      </c>
      <c r="B515" s="280"/>
      <c r="C515" s="256" t="s">
        <v>262</v>
      </c>
      <c r="D515" s="272" t="s">
        <v>52</v>
      </c>
      <c r="E515" s="271"/>
      <c r="F515" s="291"/>
      <c r="G515" s="263" t="str">
        <f t="shared" si="45"/>
        <v/>
      </c>
      <c r="H515" s="257">
        <f>SUM(H516:H520)</f>
        <v>1270.22</v>
      </c>
      <c r="I515" s="208"/>
      <c r="J515" s="211"/>
    </row>
    <row r="516" spans="1:10" ht="24">
      <c r="A516" s="264" t="s">
        <v>1029</v>
      </c>
      <c r="B516" s="281" t="s">
        <v>311</v>
      </c>
      <c r="C516" s="258" t="s">
        <v>312</v>
      </c>
      <c r="D516" s="273" t="s">
        <v>50</v>
      </c>
      <c r="E516" s="274">
        <v>8</v>
      </c>
      <c r="F516" s="295">
        <v>20.55</v>
      </c>
      <c r="G516" s="263">
        <f t="shared" si="45"/>
        <v>164.4</v>
      </c>
      <c r="H516" s="263">
        <f t="shared" ref="H516:H520" si="49">ROUND(G516*(1+$G$2),2)</f>
        <v>204.15</v>
      </c>
      <c r="I516" s="208"/>
      <c r="J516" s="211"/>
    </row>
    <row r="517" spans="1:10">
      <c r="A517" s="264" t="s">
        <v>1030</v>
      </c>
      <c r="B517" s="281" t="s">
        <v>360</v>
      </c>
      <c r="C517" s="258" t="s">
        <v>361</v>
      </c>
      <c r="D517" s="273" t="s">
        <v>276</v>
      </c>
      <c r="E517" s="275">
        <v>24</v>
      </c>
      <c r="F517" s="295">
        <v>17.14</v>
      </c>
      <c r="G517" s="263">
        <f t="shared" si="45"/>
        <v>411.36</v>
      </c>
      <c r="H517" s="263">
        <f t="shared" si="49"/>
        <v>510.83</v>
      </c>
      <c r="I517" s="208"/>
      <c r="J517" s="211"/>
    </row>
    <row r="518" spans="1:10">
      <c r="A518" s="264" t="s">
        <v>1031</v>
      </c>
      <c r="B518" s="281" t="s">
        <v>313</v>
      </c>
      <c r="C518" s="258" t="s">
        <v>314</v>
      </c>
      <c r="D518" s="273" t="s">
        <v>50</v>
      </c>
      <c r="E518" s="274">
        <v>8</v>
      </c>
      <c r="F518" s="295">
        <v>13.25</v>
      </c>
      <c r="G518" s="263">
        <f t="shared" si="45"/>
        <v>106</v>
      </c>
      <c r="H518" s="263">
        <f t="shared" si="49"/>
        <v>131.63</v>
      </c>
      <c r="I518" s="208"/>
      <c r="J518" s="211"/>
    </row>
    <row r="519" spans="1:10" ht="24">
      <c r="A519" s="264" t="s">
        <v>1032</v>
      </c>
      <c r="B519" s="281" t="s">
        <v>362</v>
      </c>
      <c r="C519" s="258" t="s">
        <v>363</v>
      </c>
      <c r="D519" s="273" t="s">
        <v>50</v>
      </c>
      <c r="E519" s="274">
        <v>8</v>
      </c>
      <c r="F519" s="295">
        <v>10.8</v>
      </c>
      <c r="G519" s="263">
        <f t="shared" si="45"/>
        <v>86.4</v>
      </c>
      <c r="H519" s="263">
        <f t="shared" si="49"/>
        <v>107.29</v>
      </c>
      <c r="I519" s="208"/>
      <c r="J519" s="211"/>
    </row>
    <row r="520" spans="1:10">
      <c r="A520" s="264" t="s">
        <v>1033</v>
      </c>
      <c r="B520" s="281" t="s">
        <v>364</v>
      </c>
      <c r="C520" s="258" t="s">
        <v>365</v>
      </c>
      <c r="D520" s="273" t="s">
        <v>298</v>
      </c>
      <c r="E520" s="274">
        <v>2.5</v>
      </c>
      <c r="F520" s="293">
        <v>101.89</v>
      </c>
      <c r="G520" s="263">
        <f t="shared" si="45"/>
        <v>254.73</v>
      </c>
      <c r="H520" s="263">
        <f t="shared" si="49"/>
        <v>316.32</v>
      </c>
      <c r="I520" s="208"/>
      <c r="J520" s="211"/>
    </row>
    <row r="521" spans="1:10" ht="24">
      <c r="A521" s="259" t="s">
        <v>221</v>
      </c>
      <c r="B521" s="280"/>
      <c r="C521" s="256" t="s">
        <v>373</v>
      </c>
      <c r="D521" s="272" t="s">
        <v>52</v>
      </c>
      <c r="E521" s="271"/>
      <c r="F521" s="291"/>
      <c r="G521" s="263" t="str">
        <f t="shared" si="45"/>
        <v/>
      </c>
      <c r="H521" s="257">
        <f>H522+H527</f>
        <v>7134.02</v>
      </c>
      <c r="I521" s="208"/>
      <c r="J521" s="211"/>
    </row>
    <row r="522" spans="1:10">
      <c r="A522" s="260" t="s">
        <v>2065</v>
      </c>
      <c r="B522" s="280"/>
      <c r="C522" s="256" t="s">
        <v>253</v>
      </c>
      <c r="D522" s="272" t="s">
        <v>52</v>
      </c>
      <c r="E522" s="271"/>
      <c r="F522" s="291"/>
      <c r="G522" s="263" t="str">
        <f t="shared" ref="G522:G585" si="50">IF(E522="","",ROUND(E522*F522,2))</f>
        <v/>
      </c>
      <c r="H522" s="257">
        <f>SUM(H523:H526)</f>
        <v>3569.01</v>
      </c>
      <c r="I522" s="208"/>
      <c r="J522" s="211"/>
    </row>
    <row r="523" spans="1:10">
      <c r="A523" s="264" t="s">
        <v>1034</v>
      </c>
      <c r="B523" s="281" t="s">
        <v>258</v>
      </c>
      <c r="C523" s="258" t="s">
        <v>259</v>
      </c>
      <c r="D523" s="273" t="s">
        <v>252</v>
      </c>
      <c r="E523" s="275">
        <v>36</v>
      </c>
      <c r="F523" s="295">
        <v>24.17</v>
      </c>
      <c r="G523" s="263">
        <f t="shared" si="50"/>
        <v>870.12</v>
      </c>
      <c r="H523" s="263">
        <f t="shared" ref="H523:H526" si="51">ROUND(G523*(1+$G$2),2)</f>
        <v>1080.52</v>
      </c>
      <c r="I523" s="208"/>
      <c r="J523" s="211"/>
    </row>
    <row r="524" spans="1:10">
      <c r="A524" s="264" t="s">
        <v>1035</v>
      </c>
      <c r="B524" s="281" t="s">
        <v>376</v>
      </c>
      <c r="C524" s="258" t="s">
        <v>377</v>
      </c>
      <c r="D524" s="273" t="s">
        <v>252</v>
      </c>
      <c r="E524" s="275">
        <v>36</v>
      </c>
      <c r="F524" s="295">
        <v>21.03</v>
      </c>
      <c r="G524" s="263">
        <f t="shared" si="50"/>
        <v>757.08</v>
      </c>
      <c r="H524" s="263">
        <f t="shared" si="51"/>
        <v>940.14</v>
      </c>
      <c r="I524" s="208"/>
      <c r="J524" s="211"/>
    </row>
    <row r="525" spans="1:10">
      <c r="A525" s="264" t="s">
        <v>1036</v>
      </c>
      <c r="B525" s="281" t="s">
        <v>254</v>
      </c>
      <c r="C525" s="258" t="s">
        <v>255</v>
      </c>
      <c r="D525" s="273" t="s">
        <v>252</v>
      </c>
      <c r="E525" s="275">
        <v>72</v>
      </c>
      <c r="F525" s="295">
        <v>13.97</v>
      </c>
      <c r="G525" s="263">
        <f t="shared" si="50"/>
        <v>1005.84</v>
      </c>
      <c r="H525" s="263">
        <f t="shared" si="51"/>
        <v>1249.05</v>
      </c>
      <c r="I525" s="208"/>
      <c r="J525" s="211"/>
    </row>
    <row r="526" spans="1:10">
      <c r="A526" s="264" t="s">
        <v>1037</v>
      </c>
      <c r="B526" s="281" t="s">
        <v>260</v>
      </c>
      <c r="C526" s="258" t="s">
        <v>261</v>
      </c>
      <c r="D526" s="273" t="s">
        <v>252</v>
      </c>
      <c r="E526" s="275">
        <v>18</v>
      </c>
      <c r="F526" s="295">
        <v>13.39</v>
      </c>
      <c r="G526" s="263">
        <f t="shared" si="50"/>
        <v>241.02</v>
      </c>
      <c r="H526" s="263">
        <f t="shared" si="51"/>
        <v>299.3</v>
      </c>
      <c r="I526" s="208"/>
      <c r="J526" s="211"/>
    </row>
    <row r="527" spans="1:10">
      <c r="A527" s="260" t="s">
        <v>1038</v>
      </c>
      <c r="B527" s="280"/>
      <c r="C527" s="256" t="s">
        <v>262</v>
      </c>
      <c r="D527" s="272" t="s">
        <v>52</v>
      </c>
      <c r="E527" s="271"/>
      <c r="F527" s="291"/>
      <c r="G527" s="263" t="str">
        <f t="shared" si="50"/>
        <v/>
      </c>
      <c r="H527" s="257">
        <f>SUM(H528:H541)</f>
        <v>3565.0100000000007</v>
      </c>
      <c r="I527" s="208"/>
      <c r="J527" s="211"/>
    </row>
    <row r="528" spans="1:10">
      <c r="A528" s="264" t="s">
        <v>1039</v>
      </c>
      <c r="B528" s="281" t="s">
        <v>540</v>
      </c>
      <c r="C528" s="258" t="s">
        <v>541</v>
      </c>
      <c r="D528" s="273" t="s">
        <v>276</v>
      </c>
      <c r="E528" s="277">
        <v>230</v>
      </c>
      <c r="F528" s="296">
        <v>6.67</v>
      </c>
      <c r="G528" s="263">
        <f t="shared" si="50"/>
        <v>1534.1</v>
      </c>
      <c r="H528" s="263">
        <f t="shared" ref="H528:H541" si="52">ROUND(G528*(1+$G$2),2)</f>
        <v>1905.05</v>
      </c>
      <c r="I528" s="208"/>
      <c r="J528" s="211"/>
    </row>
    <row r="529" spans="1:10" ht="24">
      <c r="A529" s="264" t="s">
        <v>1040</v>
      </c>
      <c r="B529" s="281" t="s">
        <v>542</v>
      </c>
      <c r="C529" s="258" t="s">
        <v>543</v>
      </c>
      <c r="D529" s="273" t="s">
        <v>50</v>
      </c>
      <c r="E529" s="275">
        <v>21</v>
      </c>
      <c r="F529" s="296">
        <v>0.71</v>
      </c>
      <c r="G529" s="263">
        <f t="shared" si="50"/>
        <v>14.91</v>
      </c>
      <c r="H529" s="263">
        <f t="shared" si="52"/>
        <v>18.52</v>
      </c>
      <c r="I529" s="208"/>
      <c r="J529" s="211"/>
    </row>
    <row r="530" spans="1:10">
      <c r="A530" s="264" t="s">
        <v>1041</v>
      </c>
      <c r="B530" s="281" t="s">
        <v>382</v>
      </c>
      <c r="C530" s="258" t="s">
        <v>383</v>
      </c>
      <c r="D530" s="273" t="s">
        <v>276</v>
      </c>
      <c r="E530" s="275">
        <v>12</v>
      </c>
      <c r="F530" s="295">
        <v>11.74</v>
      </c>
      <c r="G530" s="263">
        <f t="shared" si="50"/>
        <v>140.88</v>
      </c>
      <c r="H530" s="263">
        <f t="shared" si="52"/>
        <v>174.94</v>
      </c>
      <c r="I530" s="208"/>
      <c r="J530" s="211"/>
    </row>
    <row r="531" spans="1:10">
      <c r="A531" s="264" t="s">
        <v>1042</v>
      </c>
      <c r="B531" s="281" t="s">
        <v>384</v>
      </c>
      <c r="C531" s="258" t="s">
        <v>385</v>
      </c>
      <c r="D531" s="273" t="s">
        <v>50</v>
      </c>
      <c r="E531" s="274">
        <v>3</v>
      </c>
      <c r="F531" s="296">
        <v>5.6</v>
      </c>
      <c r="G531" s="263">
        <f t="shared" si="50"/>
        <v>16.8</v>
      </c>
      <c r="H531" s="263">
        <f t="shared" si="52"/>
        <v>20.86</v>
      </c>
      <c r="I531" s="208"/>
      <c r="J531" s="211"/>
    </row>
    <row r="532" spans="1:10">
      <c r="A532" s="264" t="s">
        <v>1043</v>
      </c>
      <c r="B532" s="281" t="s">
        <v>544</v>
      </c>
      <c r="C532" s="258" t="s">
        <v>545</v>
      </c>
      <c r="D532" s="273" t="s">
        <v>276</v>
      </c>
      <c r="E532" s="275">
        <v>12</v>
      </c>
      <c r="F532" s="296">
        <v>4.4800000000000004</v>
      </c>
      <c r="G532" s="263">
        <f t="shared" si="50"/>
        <v>53.76</v>
      </c>
      <c r="H532" s="263">
        <f t="shared" si="52"/>
        <v>66.760000000000005</v>
      </c>
      <c r="I532" s="208"/>
      <c r="J532" s="211"/>
    </row>
    <row r="533" spans="1:10">
      <c r="A533" s="264" t="s">
        <v>1044</v>
      </c>
      <c r="B533" s="281" t="s">
        <v>546</v>
      </c>
      <c r="C533" s="258" t="s">
        <v>547</v>
      </c>
      <c r="D533" s="273" t="s">
        <v>50</v>
      </c>
      <c r="E533" s="274">
        <v>8</v>
      </c>
      <c r="F533" s="296">
        <v>1.26</v>
      </c>
      <c r="G533" s="263">
        <f t="shared" si="50"/>
        <v>10.08</v>
      </c>
      <c r="H533" s="263">
        <f t="shared" si="52"/>
        <v>12.52</v>
      </c>
      <c r="I533" s="208"/>
      <c r="J533" s="211"/>
    </row>
    <row r="534" spans="1:10" ht="24">
      <c r="A534" s="264" t="s">
        <v>1045</v>
      </c>
      <c r="B534" s="281" t="s">
        <v>548</v>
      </c>
      <c r="C534" s="258" t="s">
        <v>549</v>
      </c>
      <c r="D534" s="273" t="s">
        <v>50</v>
      </c>
      <c r="E534" s="274">
        <v>3</v>
      </c>
      <c r="F534" s="296">
        <v>2.2999999999999998</v>
      </c>
      <c r="G534" s="263">
        <f t="shared" si="50"/>
        <v>6.9</v>
      </c>
      <c r="H534" s="263">
        <f t="shared" si="52"/>
        <v>8.57</v>
      </c>
      <c r="I534" s="208"/>
      <c r="J534" s="211"/>
    </row>
    <row r="535" spans="1:10" ht="24">
      <c r="A535" s="264" t="s">
        <v>1046</v>
      </c>
      <c r="B535" s="281" t="s">
        <v>550</v>
      </c>
      <c r="C535" s="258" t="s">
        <v>551</v>
      </c>
      <c r="D535" s="273" t="s">
        <v>276</v>
      </c>
      <c r="E535" s="274">
        <v>3</v>
      </c>
      <c r="F535" s="295">
        <v>14.2</v>
      </c>
      <c r="G535" s="263">
        <f t="shared" si="50"/>
        <v>42.6</v>
      </c>
      <c r="H535" s="263">
        <f t="shared" si="52"/>
        <v>52.9</v>
      </c>
      <c r="I535" s="208"/>
      <c r="J535" s="211"/>
    </row>
    <row r="536" spans="1:10">
      <c r="A536" s="264" t="s">
        <v>1047</v>
      </c>
      <c r="B536" s="281" t="s">
        <v>552</v>
      </c>
      <c r="C536" s="258" t="s">
        <v>553</v>
      </c>
      <c r="D536" s="273" t="s">
        <v>50</v>
      </c>
      <c r="E536" s="274">
        <v>6</v>
      </c>
      <c r="F536" s="296">
        <v>2.2400000000000002</v>
      </c>
      <c r="G536" s="263">
        <f t="shared" si="50"/>
        <v>13.44</v>
      </c>
      <c r="H536" s="263">
        <f t="shared" si="52"/>
        <v>16.690000000000001</v>
      </c>
      <c r="I536" s="208"/>
      <c r="J536" s="211"/>
    </row>
    <row r="537" spans="1:10">
      <c r="A537" s="264" t="s">
        <v>1048</v>
      </c>
      <c r="B537" s="281" t="s">
        <v>554</v>
      </c>
      <c r="C537" s="258" t="s">
        <v>555</v>
      </c>
      <c r="D537" s="273" t="s">
        <v>276</v>
      </c>
      <c r="E537" s="275">
        <v>73</v>
      </c>
      <c r="F537" s="296">
        <v>5.77</v>
      </c>
      <c r="G537" s="263">
        <f t="shared" si="50"/>
        <v>421.21</v>
      </c>
      <c r="H537" s="263">
        <f t="shared" si="52"/>
        <v>523.05999999999995</v>
      </c>
      <c r="I537" s="208"/>
      <c r="J537" s="211"/>
    </row>
    <row r="538" spans="1:10" ht="24">
      <c r="A538" s="264" t="s">
        <v>1049</v>
      </c>
      <c r="B538" s="281" t="s">
        <v>556</v>
      </c>
      <c r="C538" s="258" t="s">
        <v>557</v>
      </c>
      <c r="D538" s="273" t="s">
        <v>50</v>
      </c>
      <c r="E538" s="274">
        <v>3</v>
      </c>
      <c r="F538" s="296">
        <v>2.76</v>
      </c>
      <c r="G538" s="263">
        <f t="shared" si="50"/>
        <v>8.2799999999999994</v>
      </c>
      <c r="H538" s="263">
        <f t="shared" si="52"/>
        <v>10.28</v>
      </c>
      <c r="I538" s="208"/>
      <c r="J538" s="211"/>
    </row>
    <row r="539" spans="1:10" ht="24">
      <c r="A539" s="264" t="s">
        <v>1050</v>
      </c>
      <c r="B539" s="281" t="s">
        <v>321</v>
      </c>
      <c r="C539" s="258" t="s">
        <v>477</v>
      </c>
      <c r="D539" s="273" t="s">
        <v>50</v>
      </c>
      <c r="E539" s="274">
        <v>3</v>
      </c>
      <c r="F539" s="296">
        <v>3.96</v>
      </c>
      <c r="G539" s="263">
        <f t="shared" si="50"/>
        <v>11.88</v>
      </c>
      <c r="H539" s="263">
        <f t="shared" si="52"/>
        <v>14.75</v>
      </c>
      <c r="I539" s="208"/>
      <c r="J539" s="211"/>
    </row>
    <row r="540" spans="1:10">
      <c r="A540" s="264" t="s">
        <v>1051</v>
      </c>
      <c r="B540" s="281" t="s">
        <v>396</v>
      </c>
      <c r="C540" s="258" t="s">
        <v>397</v>
      </c>
      <c r="D540" s="273" t="s">
        <v>50</v>
      </c>
      <c r="E540" s="274">
        <v>2</v>
      </c>
      <c r="F540" s="295">
        <v>11</v>
      </c>
      <c r="G540" s="263">
        <f t="shared" si="50"/>
        <v>22</v>
      </c>
      <c r="H540" s="263">
        <f t="shared" si="52"/>
        <v>27.32</v>
      </c>
      <c r="I540" s="208"/>
      <c r="J540" s="211"/>
    </row>
    <row r="541" spans="1:10">
      <c r="A541" s="264" t="s">
        <v>1052</v>
      </c>
      <c r="B541" s="281" t="s">
        <v>180</v>
      </c>
      <c r="C541" s="258" t="s">
        <v>399</v>
      </c>
      <c r="D541" s="273" t="s">
        <v>173</v>
      </c>
      <c r="E541" s="274">
        <v>4</v>
      </c>
      <c r="F541" s="293">
        <v>143.5</v>
      </c>
      <c r="G541" s="263">
        <f t="shared" si="50"/>
        <v>574</v>
      </c>
      <c r="H541" s="263">
        <f t="shared" si="52"/>
        <v>712.79</v>
      </c>
      <c r="I541" s="208"/>
      <c r="J541" s="211"/>
    </row>
    <row r="542" spans="1:10">
      <c r="A542" s="259" t="s">
        <v>1053</v>
      </c>
      <c r="B542" s="280"/>
      <c r="C542" s="256" t="s">
        <v>400</v>
      </c>
      <c r="D542" s="272" t="s">
        <v>52</v>
      </c>
      <c r="E542" s="271"/>
      <c r="F542" s="291"/>
      <c r="G542" s="263" t="str">
        <f t="shared" si="50"/>
        <v/>
      </c>
      <c r="H542" s="257">
        <f>H543+H546+H549</f>
        <v>10523.850000000002</v>
      </c>
      <c r="I542" s="208"/>
      <c r="J542" s="211"/>
    </row>
    <row r="543" spans="1:10">
      <c r="A543" s="260" t="s">
        <v>1054</v>
      </c>
      <c r="B543" s="280"/>
      <c r="C543" s="256" t="s">
        <v>253</v>
      </c>
      <c r="D543" s="272" t="s">
        <v>52</v>
      </c>
      <c r="E543" s="271"/>
      <c r="F543" s="291"/>
      <c r="G543" s="263" t="str">
        <f t="shared" si="50"/>
        <v/>
      </c>
      <c r="H543" s="257">
        <f>H544+H545</f>
        <v>930.75</v>
      </c>
      <c r="I543" s="208"/>
      <c r="J543" s="211"/>
    </row>
    <row r="544" spans="1:10">
      <c r="A544" s="264" t="s">
        <v>1055</v>
      </c>
      <c r="B544" s="281" t="s">
        <v>254</v>
      </c>
      <c r="C544" s="258" t="s">
        <v>255</v>
      </c>
      <c r="D544" s="273" t="s">
        <v>252</v>
      </c>
      <c r="E544" s="275">
        <v>24</v>
      </c>
      <c r="F544" s="295">
        <v>13.97</v>
      </c>
      <c r="G544" s="263">
        <f t="shared" si="50"/>
        <v>335.28</v>
      </c>
      <c r="H544" s="263">
        <f t="shared" ref="H544:H545" si="53">ROUND(G544*(1+$G$2),2)</f>
        <v>416.35</v>
      </c>
      <c r="I544" s="208"/>
      <c r="J544" s="211"/>
    </row>
    <row r="545" spans="1:10">
      <c r="A545" s="264" t="s">
        <v>1056</v>
      </c>
      <c r="B545" s="281" t="s">
        <v>256</v>
      </c>
      <c r="C545" s="258" t="s">
        <v>257</v>
      </c>
      <c r="D545" s="273" t="s">
        <v>252</v>
      </c>
      <c r="E545" s="275">
        <v>24</v>
      </c>
      <c r="F545" s="295">
        <v>17.260000000000002</v>
      </c>
      <c r="G545" s="263">
        <f t="shared" si="50"/>
        <v>414.24</v>
      </c>
      <c r="H545" s="263">
        <f t="shared" si="53"/>
        <v>514.4</v>
      </c>
      <c r="I545" s="208"/>
      <c r="J545" s="211"/>
    </row>
    <row r="546" spans="1:10">
      <c r="A546" s="260" t="s">
        <v>1057</v>
      </c>
      <c r="B546" s="280"/>
      <c r="C546" s="256" t="s">
        <v>262</v>
      </c>
      <c r="D546" s="272" t="s">
        <v>52</v>
      </c>
      <c r="E546" s="271"/>
      <c r="F546" s="291"/>
      <c r="G546" s="263" t="str">
        <f t="shared" si="50"/>
        <v/>
      </c>
      <c r="H546" s="257">
        <f>H547+H548</f>
        <v>157.07</v>
      </c>
      <c r="I546" s="208"/>
      <c r="J546" s="211"/>
    </row>
    <row r="547" spans="1:10">
      <c r="A547" s="264" t="s">
        <v>1058</v>
      </c>
      <c r="B547" s="281" t="s">
        <v>289</v>
      </c>
      <c r="C547" s="258" t="s">
        <v>290</v>
      </c>
      <c r="D547" s="273" t="s">
        <v>291</v>
      </c>
      <c r="E547" s="275">
        <v>24</v>
      </c>
      <c r="F547" s="296">
        <v>4.84</v>
      </c>
      <c r="G547" s="263">
        <f t="shared" si="50"/>
        <v>116.16</v>
      </c>
      <c r="H547" s="263">
        <f t="shared" ref="H547:H548" si="54">ROUND(G547*(1+$G$2),2)</f>
        <v>144.25</v>
      </c>
      <c r="I547" s="208"/>
      <c r="J547" s="211"/>
    </row>
    <row r="548" spans="1:10">
      <c r="A548" s="264" t="s">
        <v>1059</v>
      </c>
      <c r="B548" s="281" t="s">
        <v>287</v>
      </c>
      <c r="C548" s="258" t="s">
        <v>288</v>
      </c>
      <c r="D548" s="273" t="s">
        <v>267</v>
      </c>
      <c r="E548" s="275">
        <v>12</v>
      </c>
      <c r="F548" s="296">
        <v>0.86</v>
      </c>
      <c r="G548" s="263">
        <f t="shared" si="50"/>
        <v>10.32</v>
      </c>
      <c r="H548" s="263">
        <f t="shared" si="54"/>
        <v>12.82</v>
      </c>
      <c r="I548" s="208"/>
      <c r="J548" s="211"/>
    </row>
    <row r="549" spans="1:10">
      <c r="A549" s="260" t="s">
        <v>1060</v>
      </c>
      <c r="B549" s="280"/>
      <c r="C549" s="256" t="s">
        <v>356</v>
      </c>
      <c r="D549" s="272" t="s">
        <v>52</v>
      </c>
      <c r="E549" s="271"/>
      <c r="F549" s="291"/>
      <c r="G549" s="263" t="str">
        <f t="shared" si="50"/>
        <v/>
      </c>
      <c r="H549" s="257">
        <f>SUM(H550:H575)</f>
        <v>9436.0300000000025</v>
      </c>
      <c r="I549" s="208"/>
      <c r="J549" s="211"/>
    </row>
    <row r="550" spans="1:10" ht="24">
      <c r="A550" s="264" t="s">
        <v>2067</v>
      </c>
      <c r="B550" s="281" t="s">
        <v>401</v>
      </c>
      <c r="C550" s="258" t="s">
        <v>402</v>
      </c>
      <c r="D550" s="273" t="s">
        <v>50</v>
      </c>
      <c r="E550" s="274">
        <v>6</v>
      </c>
      <c r="F550" s="293">
        <v>112.95</v>
      </c>
      <c r="G550" s="263">
        <f t="shared" si="50"/>
        <v>677.7</v>
      </c>
      <c r="H550" s="263">
        <f t="shared" ref="H550:H575" si="55">ROUND(G550*(1+$G$2),2)</f>
        <v>841.57</v>
      </c>
      <c r="I550" s="208"/>
      <c r="J550" s="211"/>
    </row>
    <row r="551" spans="1:10" ht="24">
      <c r="A551" s="264" t="s">
        <v>1061</v>
      </c>
      <c r="B551" s="281" t="s">
        <v>403</v>
      </c>
      <c r="C551" s="258" t="s">
        <v>404</v>
      </c>
      <c r="D551" s="273" t="s">
        <v>50</v>
      </c>
      <c r="E551" s="274">
        <v>3</v>
      </c>
      <c r="F551" s="295">
        <v>27.71</v>
      </c>
      <c r="G551" s="263">
        <f t="shared" si="50"/>
        <v>83.13</v>
      </c>
      <c r="H551" s="263">
        <f t="shared" si="55"/>
        <v>103.23</v>
      </c>
      <c r="I551" s="208"/>
      <c r="J551" s="211"/>
    </row>
    <row r="552" spans="1:10" ht="24">
      <c r="A552" s="264" t="s">
        <v>1062</v>
      </c>
      <c r="B552" s="281" t="s">
        <v>370</v>
      </c>
      <c r="C552" s="258" t="s">
        <v>405</v>
      </c>
      <c r="D552" s="273" t="s">
        <v>50</v>
      </c>
      <c r="E552" s="274">
        <v>5</v>
      </c>
      <c r="F552" s="293">
        <v>115.1</v>
      </c>
      <c r="G552" s="263">
        <f t="shared" si="50"/>
        <v>575.5</v>
      </c>
      <c r="H552" s="263">
        <f t="shared" si="55"/>
        <v>714.66</v>
      </c>
      <c r="I552" s="208"/>
      <c r="J552" s="211"/>
    </row>
    <row r="553" spans="1:10">
      <c r="A553" s="264" t="s">
        <v>1063</v>
      </c>
      <c r="B553" s="281" t="s">
        <v>406</v>
      </c>
      <c r="C553" s="258" t="s">
        <v>407</v>
      </c>
      <c r="D553" s="273" t="s">
        <v>50</v>
      </c>
      <c r="E553" s="274">
        <v>2</v>
      </c>
      <c r="F553" s="295">
        <v>11.21</v>
      </c>
      <c r="G553" s="263">
        <f t="shared" si="50"/>
        <v>22.42</v>
      </c>
      <c r="H553" s="263">
        <f t="shared" si="55"/>
        <v>27.84</v>
      </c>
      <c r="I553" s="208"/>
      <c r="J553" s="211"/>
    </row>
    <row r="554" spans="1:10">
      <c r="A554" s="264" t="s">
        <v>1064</v>
      </c>
      <c r="B554" s="281" t="s">
        <v>408</v>
      </c>
      <c r="C554" s="258" t="s">
        <v>409</v>
      </c>
      <c r="D554" s="273" t="s">
        <v>50</v>
      </c>
      <c r="E554" s="274">
        <v>1</v>
      </c>
      <c r="F554" s="295">
        <v>14.61</v>
      </c>
      <c r="G554" s="263">
        <f t="shared" si="50"/>
        <v>14.61</v>
      </c>
      <c r="H554" s="263">
        <f t="shared" si="55"/>
        <v>18.14</v>
      </c>
      <c r="I554" s="208"/>
      <c r="J554" s="211"/>
    </row>
    <row r="555" spans="1:10" ht="36">
      <c r="A555" s="264" t="s">
        <v>1065</v>
      </c>
      <c r="B555" s="281" t="s">
        <v>410</v>
      </c>
      <c r="C555" s="258" t="s">
        <v>504</v>
      </c>
      <c r="D555" s="273" t="s">
        <v>276</v>
      </c>
      <c r="E555" s="275">
        <v>21</v>
      </c>
      <c r="F555" s="295">
        <v>13.5</v>
      </c>
      <c r="G555" s="263">
        <f t="shared" si="50"/>
        <v>283.5</v>
      </c>
      <c r="H555" s="263">
        <f t="shared" si="55"/>
        <v>352.05</v>
      </c>
      <c r="I555" s="208"/>
      <c r="J555" s="211"/>
    </row>
    <row r="556" spans="1:10" ht="36">
      <c r="A556" s="264" t="s">
        <v>1066</v>
      </c>
      <c r="B556" s="281" t="s">
        <v>412</v>
      </c>
      <c r="C556" s="258" t="s">
        <v>505</v>
      </c>
      <c r="D556" s="273" t="s">
        <v>50</v>
      </c>
      <c r="E556" s="274">
        <v>4</v>
      </c>
      <c r="F556" s="295">
        <v>19.14</v>
      </c>
      <c r="G556" s="263">
        <f t="shared" si="50"/>
        <v>76.56</v>
      </c>
      <c r="H556" s="263">
        <f t="shared" si="55"/>
        <v>95.07</v>
      </c>
      <c r="I556" s="208"/>
      <c r="J556" s="211"/>
    </row>
    <row r="557" spans="1:10" ht="24">
      <c r="A557" s="264" t="s">
        <v>1067</v>
      </c>
      <c r="B557" s="281" t="s">
        <v>416</v>
      </c>
      <c r="C557" s="258" t="s">
        <v>417</v>
      </c>
      <c r="D557" s="273" t="s">
        <v>50</v>
      </c>
      <c r="E557" s="274">
        <v>4</v>
      </c>
      <c r="F557" s="296">
        <v>0.77</v>
      </c>
      <c r="G557" s="263">
        <f t="shared" si="50"/>
        <v>3.08</v>
      </c>
      <c r="H557" s="263">
        <f t="shared" si="55"/>
        <v>3.82</v>
      </c>
      <c r="I557" s="208"/>
      <c r="J557" s="211"/>
    </row>
    <row r="558" spans="1:10" ht="24">
      <c r="A558" s="264" t="s">
        <v>1068</v>
      </c>
      <c r="B558" s="281" t="s">
        <v>414</v>
      </c>
      <c r="C558" s="258" t="s">
        <v>415</v>
      </c>
      <c r="D558" s="273" t="s">
        <v>50</v>
      </c>
      <c r="E558" s="274">
        <v>5</v>
      </c>
      <c r="F558" s="295">
        <v>10.14</v>
      </c>
      <c r="G558" s="263">
        <f t="shared" si="50"/>
        <v>50.7</v>
      </c>
      <c r="H558" s="263">
        <f t="shared" si="55"/>
        <v>62.96</v>
      </c>
      <c r="I558" s="208"/>
      <c r="J558" s="211"/>
    </row>
    <row r="559" spans="1:10" ht="24">
      <c r="A559" s="264" t="s">
        <v>1069</v>
      </c>
      <c r="B559" s="281" t="s">
        <v>418</v>
      </c>
      <c r="C559" s="258" t="s">
        <v>419</v>
      </c>
      <c r="D559" s="273" t="s">
        <v>50</v>
      </c>
      <c r="E559" s="274">
        <v>1</v>
      </c>
      <c r="F559" s="295">
        <v>72.45</v>
      </c>
      <c r="G559" s="263">
        <f t="shared" si="50"/>
        <v>72.45</v>
      </c>
      <c r="H559" s="263">
        <f t="shared" si="55"/>
        <v>89.97</v>
      </c>
      <c r="I559" s="208"/>
      <c r="J559" s="211"/>
    </row>
    <row r="560" spans="1:10" ht="24">
      <c r="A560" s="264" t="s">
        <v>1070</v>
      </c>
      <c r="B560" s="281" t="s">
        <v>422</v>
      </c>
      <c r="C560" s="258" t="s">
        <v>423</v>
      </c>
      <c r="D560" s="273" t="s">
        <v>50</v>
      </c>
      <c r="E560" s="274">
        <v>2</v>
      </c>
      <c r="F560" s="296">
        <v>8.99</v>
      </c>
      <c r="G560" s="263">
        <f t="shared" si="50"/>
        <v>17.98</v>
      </c>
      <c r="H560" s="263">
        <f t="shared" si="55"/>
        <v>22.33</v>
      </c>
      <c r="I560" s="208"/>
      <c r="J560" s="211"/>
    </row>
    <row r="561" spans="1:10" ht="24">
      <c r="A561" s="264" t="s">
        <v>1071</v>
      </c>
      <c r="B561" s="281" t="s">
        <v>424</v>
      </c>
      <c r="C561" s="258" t="s">
        <v>425</v>
      </c>
      <c r="D561" s="273" t="s">
        <v>50</v>
      </c>
      <c r="E561" s="274">
        <v>1</v>
      </c>
      <c r="F561" s="296">
        <v>9.4</v>
      </c>
      <c r="G561" s="263">
        <f t="shared" si="50"/>
        <v>9.4</v>
      </c>
      <c r="H561" s="263">
        <f t="shared" si="55"/>
        <v>11.67</v>
      </c>
      <c r="I561" s="208"/>
      <c r="J561" s="211"/>
    </row>
    <row r="562" spans="1:10" ht="24">
      <c r="A562" s="264" t="s">
        <v>1072</v>
      </c>
      <c r="B562" s="281" t="s">
        <v>426</v>
      </c>
      <c r="C562" s="258" t="s">
        <v>427</v>
      </c>
      <c r="D562" s="273" t="s">
        <v>50</v>
      </c>
      <c r="E562" s="274">
        <v>1</v>
      </c>
      <c r="F562" s="295">
        <v>10.95</v>
      </c>
      <c r="G562" s="263">
        <f t="shared" si="50"/>
        <v>10.95</v>
      </c>
      <c r="H562" s="263">
        <f t="shared" si="55"/>
        <v>13.6</v>
      </c>
      <c r="I562" s="208"/>
      <c r="J562" s="211"/>
    </row>
    <row r="563" spans="1:10" ht="24">
      <c r="A563" s="264" t="s">
        <v>1073</v>
      </c>
      <c r="B563" s="281" t="s">
        <v>428</v>
      </c>
      <c r="C563" s="258" t="s">
        <v>429</v>
      </c>
      <c r="D563" s="273" t="s">
        <v>50</v>
      </c>
      <c r="E563" s="274">
        <v>1</v>
      </c>
      <c r="F563" s="295">
        <v>67.61</v>
      </c>
      <c r="G563" s="263">
        <f t="shared" si="50"/>
        <v>67.61</v>
      </c>
      <c r="H563" s="263">
        <f t="shared" si="55"/>
        <v>83.96</v>
      </c>
      <c r="I563" s="208"/>
      <c r="J563" s="211"/>
    </row>
    <row r="564" spans="1:10" ht="36">
      <c r="A564" s="264" t="s">
        <v>1074</v>
      </c>
      <c r="B564" s="281" t="s">
        <v>430</v>
      </c>
      <c r="C564" s="258" t="s">
        <v>431</v>
      </c>
      <c r="D564" s="273" t="s">
        <v>276</v>
      </c>
      <c r="E564" s="277">
        <v>200</v>
      </c>
      <c r="F564" s="296">
        <v>2.56</v>
      </c>
      <c r="G564" s="263">
        <f t="shared" si="50"/>
        <v>512</v>
      </c>
      <c r="H564" s="263">
        <f t="shared" si="55"/>
        <v>635.79999999999995</v>
      </c>
      <c r="I564" s="208"/>
      <c r="J564" s="211"/>
    </row>
    <row r="565" spans="1:10" ht="36">
      <c r="A565" s="264" t="s">
        <v>1075</v>
      </c>
      <c r="B565" s="281" t="s">
        <v>432</v>
      </c>
      <c r="C565" s="258" t="s">
        <v>433</v>
      </c>
      <c r="D565" s="273" t="s">
        <v>276</v>
      </c>
      <c r="E565" s="277">
        <v>100</v>
      </c>
      <c r="F565" s="296">
        <v>4.82</v>
      </c>
      <c r="G565" s="263">
        <f t="shared" si="50"/>
        <v>482</v>
      </c>
      <c r="H565" s="263">
        <f t="shared" si="55"/>
        <v>598.54999999999995</v>
      </c>
      <c r="I565" s="208"/>
      <c r="J565" s="211"/>
    </row>
    <row r="566" spans="1:10" ht="36">
      <c r="A566" s="264" t="s">
        <v>1076</v>
      </c>
      <c r="B566" s="281" t="s">
        <v>434</v>
      </c>
      <c r="C566" s="258" t="s">
        <v>435</v>
      </c>
      <c r="D566" s="273" t="s">
        <v>276</v>
      </c>
      <c r="E566" s="275">
        <v>40</v>
      </c>
      <c r="F566" s="296">
        <v>7.52</v>
      </c>
      <c r="G566" s="263">
        <f t="shared" si="50"/>
        <v>300.8</v>
      </c>
      <c r="H566" s="263">
        <f t="shared" si="55"/>
        <v>373.53</v>
      </c>
      <c r="I566" s="208"/>
      <c r="J566" s="211"/>
    </row>
    <row r="567" spans="1:10">
      <c r="A567" s="264" t="s">
        <v>1077</v>
      </c>
      <c r="B567" s="281" t="s">
        <v>436</v>
      </c>
      <c r="C567" s="258" t="s">
        <v>437</v>
      </c>
      <c r="D567" s="273" t="s">
        <v>276</v>
      </c>
      <c r="E567" s="275">
        <v>60</v>
      </c>
      <c r="F567" s="296">
        <v>7.58</v>
      </c>
      <c r="G567" s="263">
        <f t="shared" si="50"/>
        <v>454.8</v>
      </c>
      <c r="H567" s="263">
        <f t="shared" si="55"/>
        <v>564.77</v>
      </c>
      <c r="I567" s="208"/>
      <c r="J567" s="211"/>
    </row>
    <row r="568" spans="1:10" ht="24">
      <c r="A568" s="264" t="s">
        <v>1078</v>
      </c>
      <c r="B568" s="281" t="s">
        <v>438</v>
      </c>
      <c r="C568" s="258" t="s">
        <v>439</v>
      </c>
      <c r="D568" s="273" t="s">
        <v>50</v>
      </c>
      <c r="E568" s="274">
        <v>5</v>
      </c>
      <c r="F568" s="296">
        <v>3.99</v>
      </c>
      <c r="G568" s="263">
        <f t="shared" si="50"/>
        <v>19.95</v>
      </c>
      <c r="H568" s="263">
        <f t="shared" si="55"/>
        <v>24.77</v>
      </c>
      <c r="I568" s="208"/>
      <c r="J568" s="211"/>
    </row>
    <row r="569" spans="1:10">
      <c r="A569" s="264" t="s">
        <v>1079</v>
      </c>
      <c r="B569" s="281" t="s">
        <v>440</v>
      </c>
      <c r="C569" s="258" t="s">
        <v>441</v>
      </c>
      <c r="D569" s="273" t="s">
        <v>50</v>
      </c>
      <c r="E569" s="275">
        <v>19</v>
      </c>
      <c r="F569" s="296">
        <v>1.34</v>
      </c>
      <c r="G569" s="263">
        <f t="shared" si="50"/>
        <v>25.46</v>
      </c>
      <c r="H569" s="263">
        <f t="shared" si="55"/>
        <v>31.62</v>
      </c>
      <c r="I569" s="208"/>
      <c r="J569" s="211"/>
    </row>
    <row r="570" spans="1:10">
      <c r="A570" s="264" t="s">
        <v>1080</v>
      </c>
      <c r="B570" s="281" t="s">
        <v>442</v>
      </c>
      <c r="C570" s="258" t="s">
        <v>443</v>
      </c>
      <c r="D570" s="273" t="s">
        <v>50</v>
      </c>
      <c r="E570" s="274">
        <v>3</v>
      </c>
      <c r="F570" s="296">
        <v>6.2</v>
      </c>
      <c r="G570" s="263">
        <f t="shared" si="50"/>
        <v>18.600000000000001</v>
      </c>
      <c r="H570" s="263">
        <f t="shared" si="55"/>
        <v>23.1</v>
      </c>
      <c r="I570" s="208"/>
      <c r="J570" s="211"/>
    </row>
    <row r="571" spans="1:10" ht="36">
      <c r="A571" s="264" t="s">
        <v>1081</v>
      </c>
      <c r="B571" s="281" t="s">
        <v>444</v>
      </c>
      <c r="C571" s="258" t="s">
        <v>506</v>
      </c>
      <c r="D571" s="273" t="s">
        <v>50</v>
      </c>
      <c r="E571" s="274">
        <v>2</v>
      </c>
      <c r="F571" s="295">
        <v>15.36</v>
      </c>
      <c r="G571" s="263">
        <f t="shared" si="50"/>
        <v>30.72</v>
      </c>
      <c r="H571" s="263">
        <f t="shared" si="55"/>
        <v>38.15</v>
      </c>
      <c r="I571" s="208"/>
      <c r="J571" s="211"/>
    </row>
    <row r="572" spans="1:10" ht="36">
      <c r="A572" s="264" t="s">
        <v>1082</v>
      </c>
      <c r="B572" s="281" t="s">
        <v>446</v>
      </c>
      <c r="C572" s="258" t="s">
        <v>507</v>
      </c>
      <c r="D572" s="273" t="s">
        <v>50</v>
      </c>
      <c r="E572" s="274">
        <v>1</v>
      </c>
      <c r="F572" s="295">
        <v>16.41</v>
      </c>
      <c r="G572" s="263">
        <f t="shared" si="50"/>
        <v>16.41</v>
      </c>
      <c r="H572" s="263">
        <f t="shared" si="55"/>
        <v>20.38</v>
      </c>
      <c r="I572" s="208"/>
      <c r="J572" s="211"/>
    </row>
    <row r="573" spans="1:10" ht="24">
      <c r="A573" s="264" t="s">
        <v>1083</v>
      </c>
      <c r="B573" s="281" t="s">
        <v>448</v>
      </c>
      <c r="C573" s="258" t="s">
        <v>449</v>
      </c>
      <c r="D573" s="273" t="s">
        <v>50</v>
      </c>
      <c r="E573" s="274">
        <v>1</v>
      </c>
      <c r="F573" s="292">
        <v>2250</v>
      </c>
      <c r="G573" s="263">
        <f t="shared" si="50"/>
        <v>2250</v>
      </c>
      <c r="H573" s="263">
        <f t="shared" si="55"/>
        <v>2794.05</v>
      </c>
      <c r="I573" s="208"/>
      <c r="J573" s="211"/>
    </row>
    <row r="574" spans="1:10" ht="36">
      <c r="A574" s="264" t="s">
        <v>1084</v>
      </c>
      <c r="B574" s="281" t="s">
        <v>450</v>
      </c>
      <c r="C574" s="258" t="s">
        <v>508</v>
      </c>
      <c r="D574" s="273" t="s">
        <v>50</v>
      </c>
      <c r="E574" s="275">
        <v>10</v>
      </c>
      <c r="F574" s="296">
        <v>6.89</v>
      </c>
      <c r="G574" s="263">
        <f t="shared" si="50"/>
        <v>68.900000000000006</v>
      </c>
      <c r="H574" s="263">
        <f t="shared" si="55"/>
        <v>85.56</v>
      </c>
      <c r="I574" s="208"/>
      <c r="J574" s="211"/>
    </row>
    <row r="575" spans="1:10" ht="24">
      <c r="A575" s="264" t="s">
        <v>1085</v>
      </c>
      <c r="B575" s="281" t="s">
        <v>509</v>
      </c>
      <c r="C575" s="258" t="s">
        <v>510</v>
      </c>
      <c r="D575" s="273" t="s">
        <v>50</v>
      </c>
      <c r="E575" s="274">
        <v>3</v>
      </c>
      <c r="F575" s="293">
        <v>484.48</v>
      </c>
      <c r="G575" s="263">
        <f t="shared" si="50"/>
        <v>1453.44</v>
      </c>
      <c r="H575" s="263">
        <f t="shared" si="55"/>
        <v>1804.88</v>
      </c>
      <c r="I575" s="208"/>
      <c r="J575" s="211"/>
    </row>
    <row r="576" spans="1:10" ht="24">
      <c r="A576" s="259" t="s">
        <v>1086</v>
      </c>
      <c r="B576" s="280"/>
      <c r="C576" s="256" t="s">
        <v>452</v>
      </c>
      <c r="D576" s="272" t="s">
        <v>52</v>
      </c>
      <c r="E576" s="271"/>
      <c r="F576" s="291"/>
      <c r="G576" s="263" t="str">
        <f t="shared" si="50"/>
        <v/>
      </c>
      <c r="H576" s="257">
        <f>H577+H582+H587</f>
        <v>9910.4500000000007</v>
      </c>
      <c r="I576" s="208"/>
      <c r="J576" s="211"/>
    </row>
    <row r="577" spans="1:11">
      <c r="A577" s="260" t="s">
        <v>1087</v>
      </c>
      <c r="B577" s="280"/>
      <c r="C577" s="256" t="s">
        <v>453</v>
      </c>
      <c r="D577" s="272" t="s">
        <v>52</v>
      </c>
      <c r="E577" s="271"/>
      <c r="F577" s="291"/>
      <c r="G577" s="263" t="str">
        <f t="shared" si="50"/>
        <v/>
      </c>
      <c r="H577" s="257">
        <f>H578</f>
        <v>5005.55</v>
      </c>
      <c r="I577" s="208"/>
      <c r="J577" s="211"/>
    </row>
    <row r="578" spans="1:11">
      <c r="A578" s="261" t="s">
        <v>1088</v>
      </c>
      <c r="B578" s="280"/>
      <c r="C578" s="256" t="s">
        <v>253</v>
      </c>
      <c r="D578" s="272" t="s">
        <v>52</v>
      </c>
      <c r="E578" s="271"/>
      <c r="F578" s="291"/>
      <c r="G578" s="263" t="str">
        <f t="shared" si="50"/>
        <v/>
      </c>
      <c r="H578" s="257">
        <f>SUM(H579:H581)</f>
        <v>5005.55</v>
      </c>
      <c r="I578" s="208"/>
      <c r="J578" s="211"/>
    </row>
    <row r="579" spans="1:11">
      <c r="A579" s="265" t="s">
        <v>1089</v>
      </c>
      <c r="B579" s="281" t="s">
        <v>374</v>
      </c>
      <c r="C579" s="258" t="s">
        <v>375</v>
      </c>
      <c r="D579" s="273" t="s">
        <v>252</v>
      </c>
      <c r="E579" s="275">
        <v>28</v>
      </c>
      <c r="F579" s="295">
        <v>92.42</v>
      </c>
      <c r="G579" s="263">
        <f t="shared" si="50"/>
        <v>2587.7600000000002</v>
      </c>
      <c r="H579" s="263">
        <f t="shared" ref="H579:H581" si="56">ROUND(G579*(1+$G$2),2)</f>
        <v>3213.48</v>
      </c>
      <c r="I579" s="208"/>
      <c r="J579" s="211"/>
    </row>
    <row r="580" spans="1:11">
      <c r="A580" s="265" t="s">
        <v>1090</v>
      </c>
      <c r="B580" s="281" t="s">
        <v>258</v>
      </c>
      <c r="C580" s="258" t="s">
        <v>259</v>
      </c>
      <c r="D580" s="273" t="s">
        <v>252</v>
      </c>
      <c r="E580" s="275">
        <v>28</v>
      </c>
      <c r="F580" s="295">
        <v>24.17</v>
      </c>
      <c r="G580" s="263">
        <f t="shared" si="50"/>
        <v>676.76</v>
      </c>
      <c r="H580" s="263">
        <f t="shared" si="56"/>
        <v>840.4</v>
      </c>
      <c r="I580" s="208"/>
      <c r="J580" s="211"/>
    </row>
    <row r="581" spans="1:11">
      <c r="A581" s="265" t="s">
        <v>1091</v>
      </c>
      <c r="B581" s="281" t="s">
        <v>454</v>
      </c>
      <c r="C581" s="258" t="s">
        <v>455</v>
      </c>
      <c r="D581" s="273" t="s">
        <v>252</v>
      </c>
      <c r="E581" s="275">
        <v>28</v>
      </c>
      <c r="F581" s="295">
        <v>27.37</v>
      </c>
      <c r="G581" s="263">
        <f t="shared" si="50"/>
        <v>766.36</v>
      </c>
      <c r="H581" s="263">
        <f t="shared" si="56"/>
        <v>951.67</v>
      </c>
      <c r="I581" s="208"/>
      <c r="J581" s="211"/>
    </row>
    <row r="582" spans="1:11">
      <c r="A582" s="260" t="s">
        <v>1092</v>
      </c>
      <c r="B582" s="280"/>
      <c r="C582" s="256" t="s">
        <v>558</v>
      </c>
      <c r="D582" s="272" t="s">
        <v>52</v>
      </c>
      <c r="E582" s="271"/>
      <c r="F582" s="291"/>
      <c r="G582" s="263" t="str">
        <f t="shared" si="50"/>
        <v/>
      </c>
      <c r="H582" s="257">
        <f>H583</f>
        <v>1430.15</v>
      </c>
      <c r="I582" s="208"/>
      <c r="J582" s="211"/>
    </row>
    <row r="583" spans="1:11">
      <c r="A583" s="261" t="s">
        <v>1093</v>
      </c>
      <c r="B583" s="280"/>
      <c r="C583" s="256" t="s">
        <v>253</v>
      </c>
      <c r="D583" s="272" t="s">
        <v>52</v>
      </c>
      <c r="E583" s="271"/>
      <c r="F583" s="291"/>
      <c r="G583" s="263" t="str">
        <f t="shared" si="50"/>
        <v/>
      </c>
      <c r="H583" s="257">
        <f>SUM(H584:H586)</f>
        <v>1430.15</v>
      </c>
      <c r="I583" s="208"/>
      <c r="J583" s="211"/>
    </row>
    <row r="584" spans="1:11">
      <c r="A584" s="265" t="s">
        <v>1094</v>
      </c>
      <c r="B584" s="281" t="s">
        <v>374</v>
      </c>
      <c r="C584" s="258" t="s">
        <v>375</v>
      </c>
      <c r="D584" s="273" t="s">
        <v>252</v>
      </c>
      <c r="E584" s="274">
        <v>8</v>
      </c>
      <c r="F584" s="295">
        <v>92.42</v>
      </c>
      <c r="G584" s="263">
        <f t="shared" si="50"/>
        <v>739.36</v>
      </c>
      <c r="H584" s="263">
        <f t="shared" ref="H584:H586" si="57">ROUND(G584*(1+$G$2),2)</f>
        <v>918.14</v>
      </c>
      <c r="I584" s="208"/>
      <c r="J584" s="211"/>
    </row>
    <row r="585" spans="1:11">
      <c r="A585" s="265" t="s">
        <v>1095</v>
      </c>
      <c r="B585" s="281" t="s">
        <v>258</v>
      </c>
      <c r="C585" s="258" t="s">
        <v>259</v>
      </c>
      <c r="D585" s="273" t="s">
        <v>252</v>
      </c>
      <c r="E585" s="274">
        <v>8</v>
      </c>
      <c r="F585" s="295">
        <v>24.17</v>
      </c>
      <c r="G585" s="263">
        <f t="shared" si="50"/>
        <v>193.36</v>
      </c>
      <c r="H585" s="263">
        <f t="shared" si="57"/>
        <v>240.11</v>
      </c>
      <c r="I585" s="208"/>
      <c r="J585" s="211"/>
    </row>
    <row r="586" spans="1:11">
      <c r="A586" s="265" t="s">
        <v>1096</v>
      </c>
      <c r="B586" s="281" t="s">
        <v>454</v>
      </c>
      <c r="C586" s="258" t="s">
        <v>455</v>
      </c>
      <c r="D586" s="273" t="s">
        <v>252</v>
      </c>
      <c r="E586" s="274">
        <v>8</v>
      </c>
      <c r="F586" s="295">
        <v>27.37</v>
      </c>
      <c r="G586" s="263">
        <f t="shared" ref="G586:G649" si="58">IF(E586="","",ROUND(E586*F586,2))</f>
        <v>218.96</v>
      </c>
      <c r="H586" s="263">
        <f t="shared" si="57"/>
        <v>271.89999999999998</v>
      </c>
      <c r="I586" s="208"/>
      <c r="J586" s="211"/>
    </row>
    <row r="587" spans="1:11">
      <c r="A587" s="260" t="s">
        <v>1097</v>
      </c>
      <c r="B587" s="280"/>
      <c r="C587" s="256" t="s">
        <v>456</v>
      </c>
      <c r="D587" s="272" t="s">
        <v>52</v>
      </c>
      <c r="E587" s="271"/>
      <c r="F587" s="291"/>
      <c r="G587" s="263" t="str">
        <f t="shared" si="58"/>
        <v/>
      </c>
      <c r="H587" s="257">
        <f>H588</f>
        <v>3474.75</v>
      </c>
      <c r="I587" s="208"/>
      <c r="J587" s="211"/>
    </row>
    <row r="588" spans="1:11">
      <c r="A588" s="261" t="s">
        <v>1098</v>
      </c>
      <c r="B588" s="280"/>
      <c r="C588" s="256" t="s">
        <v>253</v>
      </c>
      <c r="D588" s="272" t="s">
        <v>52</v>
      </c>
      <c r="E588" s="271"/>
      <c r="F588" s="291"/>
      <c r="G588" s="263" t="str">
        <f t="shared" si="58"/>
        <v/>
      </c>
      <c r="H588" s="257">
        <f>H589+H590</f>
        <v>3474.75</v>
      </c>
      <c r="I588" s="208"/>
      <c r="J588" s="211"/>
    </row>
    <row r="589" spans="1:11">
      <c r="A589" s="265" t="s">
        <v>1099</v>
      </c>
      <c r="B589" s="281" t="s">
        <v>374</v>
      </c>
      <c r="C589" s="258" t="s">
        <v>375</v>
      </c>
      <c r="D589" s="273" t="s">
        <v>252</v>
      </c>
      <c r="E589" s="275">
        <v>24</v>
      </c>
      <c r="F589" s="295">
        <v>92.42</v>
      </c>
      <c r="G589" s="263">
        <f t="shared" si="58"/>
        <v>2218.08</v>
      </c>
      <c r="H589" s="263">
        <f t="shared" ref="H589:H590" si="59">ROUND(G589*(1+$G$2),2)</f>
        <v>2754.41</v>
      </c>
      <c r="I589" s="208"/>
      <c r="J589" s="211"/>
    </row>
    <row r="590" spans="1:11">
      <c r="A590" s="265" t="s">
        <v>1100</v>
      </c>
      <c r="B590" s="281" t="s">
        <v>258</v>
      </c>
      <c r="C590" s="258" t="s">
        <v>259</v>
      </c>
      <c r="D590" s="273" t="s">
        <v>252</v>
      </c>
      <c r="E590" s="275">
        <v>24</v>
      </c>
      <c r="F590" s="295">
        <v>24.17</v>
      </c>
      <c r="G590" s="263">
        <f t="shared" si="58"/>
        <v>580.08000000000004</v>
      </c>
      <c r="H590" s="263">
        <f t="shared" si="59"/>
        <v>720.34</v>
      </c>
      <c r="I590" s="208"/>
      <c r="J590" s="211"/>
    </row>
    <row r="591" spans="1:11">
      <c r="A591" s="255">
        <v>7</v>
      </c>
      <c r="B591" s="280"/>
      <c r="C591" s="256" t="s">
        <v>1132</v>
      </c>
      <c r="D591" s="271"/>
      <c r="E591" s="271"/>
      <c r="F591" s="291"/>
      <c r="G591" s="263" t="str">
        <f t="shared" si="58"/>
        <v/>
      </c>
      <c r="H591" s="257">
        <f>H592+H649+H659+H692+H726</f>
        <v>97038.049999999988</v>
      </c>
      <c r="I591" s="208"/>
      <c r="J591" s="211"/>
      <c r="K591" s="59"/>
    </row>
    <row r="592" spans="1:11" ht="36">
      <c r="A592" s="259" t="s">
        <v>198</v>
      </c>
      <c r="B592" s="280"/>
      <c r="C592" s="256" t="s">
        <v>458</v>
      </c>
      <c r="D592" s="272" t="s">
        <v>52</v>
      </c>
      <c r="E592" s="271"/>
      <c r="F592" s="291"/>
      <c r="G592" s="263" t="str">
        <f t="shared" si="58"/>
        <v/>
      </c>
      <c r="H592" s="257">
        <f>H593+H595+H600+H647</f>
        <v>35937.369999999995</v>
      </c>
      <c r="I592" s="208"/>
      <c r="J592" s="211"/>
    </row>
    <row r="593" spans="1:10">
      <c r="A593" s="260" t="s">
        <v>199</v>
      </c>
      <c r="B593" s="280"/>
      <c r="C593" s="256" t="s">
        <v>249</v>
      </c>
      <c r="D593" s="272" t="s">
        <v>52</v>
      </c>
      <c r="E593" s="271"/>
      <c r="F593" s="291"/>
      <c r="G593" s="263" t="str">
        <f t="shared" si="58"/>
        <v/>
      </c>
      <c r="H593" s="257">
        <f>H594</f>
        <v>1995.82</v>
      </c>
      <c r="I593" s="208"/>
      <c r="J593" s="211"/>
    </row>
    <row r="594" spans="1:10" ht="24">
      <c r="A594" s="264" t="s">
        <v>1133</v>
      </c>
      <c r="B594" s="281" t="s">
        <v>250</v>
      </c>
      <c r="C594" s="258" t="s">
        <v>251</v>
      </c>
      <c r="D594" s="273" t="s">
        <v>252</v>
      </c>
      <c r="E594" s="275">
        <v>16</v>
      </c>
      <c r="F594" s="293">
        <v>100.45</v>
      </c>
      <c r="G594" s="263">
        <f t="shared" si="58"/>
        <v>1607.2</v>
      </c>
      <c r="H594" s="263">
        <f>ROUND(G594*(1+$G$2),2)</f>
        <v>1995.82</v>
      </c>
      <c r="I594" s="208"/>
      <c r="J594" s="211"/>
    </row>
    <row r="595" spans="1:10">
      <c r="A595" s="260" t="s">
        <v>1134</v>
      </c>
      <c r="B595" s="280"/>
      <c r="C595" s="256" t="s">
        <v>253</v>
      </c>
      <c r="D595" s="272" t="s">
        <v>52</v>
      </c>
      <c r="E595" s="271"/>
      <c r="F595" s="291"/>
      <c r="G595" s="263" t="str">
        <f t="shared" si="58"/>
        <v/>
      </c>
      <c r="H595" s="257">
        <f>SUM(H596:H599)</f>
        <v>7688.11</v>
      </c>
      <c r="I595" s="208"/>
      <c r="J595" s="211"/>
    </row>
    <row r="596" spans="1:10">
      <c r="A596" s="264" t="s">
        <v>1135</v>
      </c>
      <c r="B596" s="281" t="s">
        <v>254</v>
      </c>
      <c r="C596" s="258" t="s">
        <v>255</v>
      </c>
      <c r="D596" s="273" t="s">
        <v>252</v>
      </c>
      <c r="E596" s="275">
        <v>90</v>
      </c>
      <c r="F596" s="295">
        <v>13.97</v>
      </c>
      <c r="G596" s="263">
        <f t="shared" si="58"/>
        <v>1257.3</v>
      </c>
      <c r="H596" s="263">
        <f t="shared" ref="H596:H599" si="60">ROUND(G596*(1+$G$2),2)</f>
        <v>1561.32</v>
      </c>
      <c r="I596" s="208"/>
      <c r="J596" s="211"/>
    </row>
    <row r="597" spans="1:10">
      <c r="A597" s="264" t="s">
        <v>1136</v>
      </c>
      <c r="B597" s="281" t="s">
        <v>256</v>
      </c>
      <c r="C597" s="258" t="s">
        <v>257</v>
      </c>
      <c r="D597" s="273" t="s">
        <v>252</v>
      </c>
      <c r="E597" s="275">
        <v>90</v>
      </c>
      <c r="F597" s="295">
        <v>17.260000000000002</v>
      </c>
      <c r="G597" s="263">
        <f t="shared" si="58"/>
        <v>1553.4</v>
      </c>
      <c r="H597" s="263">
        <f t="shared" si="60"/>
        <v>1929.01</v>
      </c>
      <c r="I597" s="208"/>
      <c r="J597" s="211"/>
    </row>
    <row r="598" spans="1:10">
      <c r="A598" s="264" t="s">
        <v>1137</v>
      </c>
      <c r="B598" s="281" t="s">
        <v>258</v>
      </c>
      <c r="C598" s="258" t="s">
        <v>259</v>
      </c>
      <c r="D598" s="273" t="s">
        <v>252</v>
      </c>
      <c r="E598" s="275">
        <v>90</v>
      </c>
      <c r="F598" s="295">
        <v>24.17</v>
      </c>
      <c r="G598" s="263">
        <f t="shared" si="58"/>
        <v>2175.3000000000002</v>
      </c>
      <c r="H598" s="263">
        <f t="shared" si="60"/>
        <v>2701.29</v>
      </c>
      <c r="I598" s="208"/>
      <c r="J598" s="211"/>
    </row>
    <row r="599" spans="1:10">
      <c r="A599" s="264" t="s">
        <v>1138</v>
      </c>
      <c r="B599" s="281" t="s">
        <v>260</v>
      </c>
      <c r="C599" s="258" t="s">
        <v>261</v>
      </c>
      <c r="D599" s="273" t="s">
        <v>252</v>
      </c>
      <c r="E599" s="275">
        <v>90</v>
      </c>
      <c r="F599" s="295">
        <v>13.39</v>
      </c>
      <c r="G599" s="263">
        <f t="shared" si="58"/>
        <v>1205.0999999999999</v>
      </c>
      <c r="H599" s="263">
        <f t="shared" si="60"/>
        <v>1496.49</v>
      </c>
      <c r="I599" s="208"/>
      <c r="J599" s="211"/>
    </row>
    <row r="600" spans="1:10">
      <c r="A600" s="260" t="s">
        <v>1139</v>
      </c>
      <c r="B600" s="280"/>
      <c r="C600" s="256" t="s">
        <v>262</v>
      </c>
      <c r="D600" s="272" t="s">
        <v>52</v>
      </c>
      <c r="E600" s="271"/>
      <c r="F600" s="291"/>
      <c r="G600" s="263" t="str">
        <f t="shared" si="58"/>
        <v/>
      </c>
      <c r="H600" s="257">
        <f>SUM(H601:H646)</f>
        <v>25952.009999999995</v>
      </c>
      <c r="I600" s="208"/>
      <c r="J600" s="211"/>
    </row>
    <row r="601" spans="1:10">
      <c r="A601" s="264" t="s">
        <v>1140</v>
      </c>
      <c r="B601" s="281" t="s">
        <v>459</v>
      </c>
      <c r="C601" s="258" t="s">
        <v>460</v>
      </c>
      <c r="D601" s="273" t="s">
        <v>50</v>
      </c>
      <c r="E601" s="274">
        <v>1</v>
      </c>
      <c r="F601" s="292">
        <v>1450</v>
      </c>
      <c r="G601" s="263">
        <f t="shared" si="58"/>
        <v>1450</v>
      </c>
      <c r="H601" s="263">
        <f t="shared" ref="H601:H646" si="61">ROUND(G601*(1+$G$2),2)</f>
        <v>1800.61</v>
      </c>
      <c r="I601" s="208"/>
      <c r="J601" s="211"/>
    </row>
    <row r="602" spans="1:10">
      <c r="A602" s="264" t="s">
        <v>1141</v>
      </c>
      <c r="B602" s="281" t="s">
        <v>265</v>
      </c>
      <c r="C602" s="258" t="s">
        <v>266</v>
      </c>
      <c r="D602" s="273" t="s">
        <v>267</v>
      </c>
      <c r="E602" s="274">
        <v>4</v>
      </c>
      <c r="F602" s="293">
        <v>149.61000000000001</v>
      </c>
      <c r="G602" s="263">
        <f t="shared" si="58"/>
        <v>598.44000000000005</v>
      </c>
      <c r="H602" s="263">
        <f t="shared" si="61"/>
        <v>743.14</v>
      </c>
      <c r="I602" s="208"/>
      <c r="J602" s="211"/>
    </row>
    <row r="603" spans="1:10">
      <c r="A603" s="264" t="s">
        <v>1142</v>
      </c>
      <c r="B603" s="281" t="s">
        <v>270</v>
      </c>
      <c r="C603" s="258" t="s">
        <v>271</v>
      </c>
      <c r="D603" s="273" t="s">
        <v>50</v>
      </c>
      <c r="E603" s="274">
        <v>3</v>
      </c>
      <c r="F603" s="296">
        <v>4.5</v>
      </c>
      <c r="G603" s="263">
        <f t="shared" si="58"/>
        <v>13.5</v>
      </c>
      <c r="H603" s="263">
        <f t="shared" si="61"/>
        <v>16.760000000000002</v>
      </c>
      <c r="I603" s="208"/>
      <c r="J603" s="211"/>
    </row>
    <row r="604" spans="1:10" ht="24">
      <c r="A604" s="264" t="s">
        <v>1143</v>
      </c>
      <c r="B604" s="281" t="s">
        <v>268</v>
      </c>
      <c r="C604" s="258" t="s">
        <v>269</v>
      </c>
      <c r="D604" s="273" t="s">
        <v>50</v>
      </c>
      <c r="E604" s="275">
        <v>32</v>
      </c>
      <c r="F604" s="296">
        <v>0.52</v>
      </c>
      <c r="G604" s="263">
        <f t="shared" si="58"/>
        <v>16.64</v>
      </c>
      <c r="H604" s="263">
        <f t="shared" si="61"/>
        <v>20.66</v>
      </c>
      <c r="I604" s="208"/>
      <c r="J604" s="211"/>
    </row>
    <row r="605" spans="1:10">
      <c r="A605" s="264" t="s">
        <v>1144</v>
      </c>
      <c r="B605" s="281" t="s">
        <v>281</v>
      </c>
      <c r="C605" s="258" t="s">
        <v>282</v>
      </c>
      <c r="D605" s="273" t="s">
        <v>50</v>
      </c>
      <c r="E605" s="274">
        <v>3</v>
      </c>
      <c r="F605" s="296">
        <v>3.83</v>
      </c>
      <c r="G605" s="263">
        <f t="shared" si="58"/>
        <v>11.49</v>
      </c>
      <c r="H605" s="263">
        <f t="shared" si="61"/>
        <v>14.27</v>
      </c>
      <c r="I605" s="208"/>
      <c r="J605" s="211"/>
    </row>
    <row r="606" spans="1:10">
      <c r="A606" s="264" t="s">
        <v>1145</v>
      </c>
      <c r="B606" s="281" t="s">
        <v>283</v>
      </c>
      <c r="C606" s="258" t="s">
        <v>284</v>
      </c>
      <c r="D606" s="273" t="s">
        <v>50</v>
      </c>
      <c r="E606" s="274">
        <v>3</v>
      </c>
      <c r="F606" s="295">
        <v>27.1</v>
      </c>
      <c r="G606" s="263">
        <f t="shared" si="58"/>
        <v>81.3</v>
      </c>
      <c r="H606" s="263">
        <f t="shared" si="61"/>
        <v>100.96</v>
      </c>
      <c r="I606" s="208"/>
      <c r="J606" s="211"/>
    </row>
    <row r="607" spans="1:10">
      <c r="A607" s="264" t="s">
        <v>1146</v>
      </c>
      <c r="B607" s="281" t="s">
        <v>285</v>
      </c>
      <c r="C607" s="258" t="s">
        <v>286</v>
      </c>
      <c r="D607" s="273" t="s">
        <v>50</v>
      </c>
      <c r="E607" s="274">
        <v>3</v>
      </c>
      <c r="F607" s="295">
        <v>13.18</v>
      </c>
      <c r="G607" s="263">
        <f t="shared" si="58"/>
        <v>39.54</v>
      </c>
      <c r="H607" s="263">
        <f t="shared" si="61"/>
        <v>49.1</v>
      </c>
      <c r="I607" s="208"/>
      <c r="J607" s="211"/>
    </row>
    <row r="608" spans="1:10">
      <c r="A608" s="264" t="s">
        <v>1147</v>
      </c>
      <c r="B608" s="281" t="s">
        <v>360</v>
      </c>
      <c r="C608" s="258" t="s">
        <v>361</v>
      </c>
      <c r="D608" s="273" t="s">
        <v>276</v>
      </c>
      <c r="E608" s="275">
        <v>25</v>
      </c>
      <c r="F608" s="295">
        <v>17.14</v>
      </c>
      <c r="G608" s="263">
        <f t="shared" si="58"/>
        <v>428.5</v>
      </c>
      <c r="H608" s="263">
        <f t="shared" si="61"/>
        <v>532.11</v>
      </c>
      <c r="I608" s="208"/>
      <c r="J608" s="211"/>
    </row>
    <row r="609" spans="1:10">
      <c r="A609" s="264" t="s">
        <v>1148</v>
      </c>
      <c r="B609" s="281" t="s">
        <v>277</v>
      </c>
      <c r="C609" s="258" t="s">
        <v>278</v>
      </c>
      <c r="D609" s="273" t="s">
        <v>276</v>
      </c>
      <c r="E609" s="275">
        <v>15</v>
      </c>
      <c r="F609" s="295">
        <v>12.42</v>
      </c>
      <c r="G609" s="263">
        <f t="shared" si="58"/>
        <v>186.3</v>
      </c>
      <c r="H609" s="263">
        <f t="shared" si="61"/>
        <v>231.35</v>
      </c>
      <c r="I609" s="208"/>
      <c r="J609" s="211"/>
    </row>
    <row r="610" spans="1:10">
      <c r="A610" s="264" t="s">
        <v>1149</v>
      </c>
      <c r="B610" s="281" t="s">
        <v>272</v>
      </c>
      <c r="C610" s="258" t="s">
        <v>273</v>
      </c>
      <c r="D610" s="273" t="s">
        <v>50</v>
      </c>
      <c r="E610" s="274">
        <v>3</v>
      </c>
      <c r="F610" s="296">
        <v>5.7</v>
      </c>
      <c r="G610" s="263">
        <f t="shared" si="58"/>
        <v>17.100000000000001</v>
      </c>
      <c r="H610" s="263">
        <f t="shared" si="61"/>
        <v>21.23</v>
      </c>
      <c r="I610" s="208"/>
      <c r="J610" s="211"/>
    </row>
    <row r="611" spans="1:10">
      <c r="A611" s="264" t="s">
        <v>1150</v>
      </c>
      <c r="B611" s="281" t="s">
        <v>333</v>
      </c>
      <c r="C611" s="258" t="s">
        <v>334</v>
      </c>
      <c r="D611" s="273" t="s">
        <v>50</v>
      </c>
      <c r="E611" s="274">
        <v>3</v>
      </c>
      <c r="F611" s="296">
        <v>7.92</v>
      </c>
      <c r="G611" s="263">
        <f t="shared" si="58"/>
        <v>23.76</v>
      </c>
      <c r="H611" s="263">
        <f t="shared" si="61"/>
        <v>29.51</v>
      </c>
      <c r="I611" s="208"/>
      <c r="J611" s="211"/>
    </row>
    <row r="612" spans="1:10">
      <c r="A612" s="264" t="s">
        <v>1151</v>
      </c>
      <c r="B612" s="281" t="s">
        <v>279</v>
      </c>
      <c r="C612" s="258" t="s">
        <v>280</v>
      </c>
      <c r="D612" s="273" t="s">
        <v>50</v>
      </c>
      <c r="E612" s="274">
        <v>3</v>
      </c>
      <c r="F612" s="293">
        <v>253.37</v>
      </c>
      <c r="G612" s="263">
        <f t="shared" si="58"/>
        <v>760.11</v>
      </c>
      <c r="H612" s="263">
        <f t="shared" si="61"/>
        <v>943.9</v>
      </c>
      <c r="I612" s="208"/>
      <c r="J612" s="211"/>
    </row>
    <row r="613" spans="1:10" ht="24">
      <c r="A613" s="264" t="s">
        <v>1152</v>
      </c>
      <c r="B613" s="281" t="s">
        <v>461</v>
      </c>
      <c r="C613" s="258" t="s">
        <v>462</v>
      </c>
      <c r="D613" s="273" t="s">
        <v>50</v>
      </c>
      <c r="E613" s="274">
        <v>2</v>
      </c>
      <c r="F613" s="295">
        <v>93.49</v>
      </c>
      <c r="G613" s="263">
        <f t="shared" si="58"/>
        <v>186.98</v>
      </c>
      <c r="H613" s="263">
        <f t="shared" si="61"/>
        <v>232.19</v>
      </c>
      <c r="I613" s="208"/>
      <c r="J613" s="211"/>
    </row>
    <row r="614" spans="1:10">
      <c r="A614" s="264" t="s">
        <v>1153</v>
      </c>
      <c r="B614" s="281" t="s">
        <v>463</v>
      </c>
      <c r="C614" s="258" t="s">
        <v>464</v>
      </c>
      <c r="D614" s="273" t="s">
        <v>50</v>
      </c>
      <c r="E614" s="274">
        <v>3</v>
      </c>
      <c r="F614" s="296">
        <v>7.73</v>
      </c>
      <c r="G614" s="263">
        <f t="shared" si="58"/>
        <v>23.19</v>
      </c>
      <c r="H614" s="263">
        <f t="shared" si="61"/>
        <v>28.8</v>
      </c>
      <c r="I614" s="208"/>
      <c r="J614" s="211"/>
    </row>
    <row r="615" spans="1:10">
      <c r="A615" s="264" t="s">
        <v>1154</v>
      </c>
      <c r="B615" s="281" t="s">
        <v>317</v>
      </c>
      <c r="C615" s="258" t="s">
        <v>318</v>
      </c>
      <c r="D615" s="273" t="s">
        <v>267</v>
      </c>
      <c r="E615" s="274">
        <v>3</v>
      </c>
      <c r="F615" s="296">
        <v>8.01</v>
      </c>
      <c r="G615" s="263">
        <f t="shared" si="58"/>
        <v>24.03</v>
      </c>
      <c r="H615" s="263">
        <f t="shared" si="61"/>
        <v>29.84</v>
      </c>
      <c r="I615" s="208"/>
      <c r="J615" s="211"/>
    </row>
    <row r="616" spans="1:10">
      <c r="A616" s="264" t="s">
        <v>1155</v>
      </c>
      <c r="B616" s="281" t="s">
        <v>309</v>
      </c>
      <c r="C616" s="258" t="s">
        <v>310</v>
      </c>
      <c r="D616" s="273" t="s">
        <v>50</v>
      </c>
      <c r="E616" s="274">
        <v>3</v>
      </c>
      <c r="F616" s="295">
        <v>25.88</v>
      </c>
      <c r="G616" s="263">
        <f t="shared" si="58"/>
        <v>77.64</v>
      </c>
      <c r="H616" s="263">
        <f t="shared" si="61"/>
        <v>96.41</v>
      </c>
      <c r="I616" s="208"/>
      <c r="J616" s="211"/>
    </row>
    <row r="617" spans="1:10">
      <c r="A617" s="264" t="s">
        <v>1156</v>
      </c>
      <c r="B617" s="281" t="s">
        <v>325</v>
      </c>
      <c r="C617" s="258" t="s">
        <v>326</v>
      </c>
      <c r="D617" s="273" t="s">
        <v>50</v>
      </c>
      <c r="E617" s="274">
        <v>3</v>
      </c>
      <c r="F617" s="295">
        <v>13.64</v>
      </c>
      <c r="G617" s="263">
        <f t="shared" si="58"/>
        <v>40.92</v>
      </c>
      <c r="H617" s="263">
        <f t="shared" si="61"/>
        <v>50.81</v>
      </c>
      <c r="I617" s="208"/>
      <c r="J617" s="211"/>
    </row>
    <row r="618" spans="1:10">
      <c r="A618" s="264" t="s">
        <v>1157</v>
      </c>
      <c r="B618" s="281" t="s">
        <v>327</v>
      </c>
      <c r="C618" s="258" t="s">
        <v>328</v>
      </c>
      <c r="D618" s="273" t="s">
        <v>50</v>
      </c>
      <c r="E618" s="274">
        <v>4</v>
      </c>
      <c r="F618" s="295">
        <v>12.98</v>
      </c>
      <c r="G618" s="263">
        <f t="shared" si="58"/>
        <v>51.92</v>
      </c>
      <c r="H618" s="263">
        <f t="shared" si="61"/>
        <v>64.47</v>
      </c>
      <c r="I618" s="208"/>
      <c r="J618" s="211"/>
    </row>
    <row r="619" spans="1:10">
      <c r="A619" s="264" t="s">
        <v>1158</v>
      </c>
      <c r="B619" s="281" t="s">
        <v>329</v>
      </c>
      <c r="C619" s="258" t="s">
        <v>330</v>
      </c>
      <c r="D619" s="273" t="s">
        <v>50</v>
      </c>
      <c r="E619" s="274">
        <v>8</v>
      </c>
      <c r="F619" s="295">
        <v>10.38</v>
      </c>
      <c r="G619" s="263">
        <f t="shared" si="58"/>
        <v>83.04</v>
      </c>
      <c r="H619" s="263">
        <f t="shared" si="61"/>
        <v>103.12</v>
      </c>
      <c r="I619" s="208"/>
      <c r="J619" s="211"/>
    </row>
    <row r="620" spans="1:10">
      <c r="A620" s="264" t="s">
        <v>1159</v>
      </c>
      <c r="B620" s="281" t="s">
        <v>307</v>
      </c>
      <c r="C620" s="258" t="s">
        <v>308</v>
      </c>
      <c r="D620" s="273" t="s">
        <v>267</v>
      </c>
      <c r="E620" s="274">
        <v>3</v>
      </c>
      <c r="F620" s="293">
        <v>183.31</v>
      </c>
      <c r="G620" s="263">
        <f t="shared" si="58"/>
        <v>549.92999999999995</v>
      </c>
      <c r="H620" s="263">
        <f t="shared" si="61"/>
        <v>682.9</v>
      </c>
      <c r="I620" s="208"/>
      <c r="J620" s="211"/>
    </row>
    <row r="621" spans="1:10">
      <c r="A621" s="264" t="s">
        <v>1160</v>
      </c>
      <c r="B621" s="281" t="s">
        <v>313</v>
      </c>
      <c r="C621" s="258" t="s">
        <v>314</v>
      </c>
      <c r="D621" s="273" t="s">
        <v>50</v>
      </c>
      <c r="E621" s="274">
        <v>3</v>
      </c>
      <c r="F621" s="295">
        <v>13.25</v>
      </c>
      <c r="G621" s="263">
        <f t="shared" si="58"/>
        <v>39.75</v>
      </c>
      <c r="H621" s="263">
        <f t="shared" si="61"/>
        <v>49.36</v>
      </c>
      <c r="I621" s="208"/>
      <c r="J621" s="211"/>
    </row>
    <row r="622" spans="1:10" ht="24">
      <c r="A622" s="264" t="s">
        <v>1161</v>
      </c>
      <c r="B622" s="281" t="s">
        <v>311</v>
      </c>
      <c r="C622" s="258" t="s">
        <v>312</v>
      </c>
      <c r="D622" s="273" t="s">
        <v>50</v>
      </c>
      <c r="E622" s="274">
        <v>3</v>
      </c>
      <c r="F622" s="295">
        <v>20.55</v>
      </c>
      <c r="G622" s="263">
        <f t="shared" si="58"/>
        <v>61.65</v>
      </c>
      <c r="H622" s="263">
        <f t="shared" si="61"/>
        <v>76.56</v>
      </c>
      <c r="I622" s="208"/>
      <c r="J622" s="211"/>
    </row>
    <row r="623" spans="1:10" ht="24">
      <c r="A623" s="264" t="s">
        <v>1162</v>
      </c>
      <c r="B623" s="281" t="s">
        <v>362</v>
      </c>
      <c r="C623" s="258" t="s">
        <v>363</v>
      </c>
      <c r="D623" s="273" t="s">
        <v>50</v>
      </c>
      <c r="E623" s="274">
        <v>3</v>
      </c>
      <c r="F623" s="295">
        <v>10.8</v>
      </c>
      <c r="G623" s="263">
        <f t="shared" si="58"/>
        <v>32.4</v>
      </c>
      <c r="H623" s="263">
        <f t="shared" si="61"/>
        <v>40.229999999999997</v>
      </c>
      <c r="I623" s="208"/>
      <c r="J623" s="211"/>
    </row>
    <row r="624" spans="1:10">
      <c r="A624" s="264" t="s">
        <v>1163</v>
      </c>
      <c r="B624" s="281" t="s">
        <v>465</v>
      </c>
      <c r="C624" s="258" t="s">
        <v>466</v>
      </c>
      <c r="D624" s="273" t="s">
        <v>50</v>
      </c>
      <c r="E624" s="274">
        <v>4</v>
      </c>
      <c r="F624" s="296">
        <v>3.57</v>
      </c>
      <c r="G624" s="263">
        <f t="shared" si="58"/>
        <v>14.28</v>
      </c>
      <c r="H624" s="263">
        <f t="shared" si="61"/>
        <v>17.73</v>
      </c>
      <c r="I624" s="208"/>
      <c r="J624" s="211"/>
    </row>
    <row r="625" spans="1:10">
      <c r="A625" s="264" t="s">
        <v>1164</v>
      </c>
      <c r="B625" s="281" t="s">
        <v>467</v>
      </c>
      <c r="C625" s="258" t="s">
        <v>468</v>
      </c>
      <c r="D625" s="273" t="s">
        <v>50</v>
      </c>
      <c r="E625" s="274">
        <v>4</v>
      </c>
      <c r="F625" s="296">
        <v>4.42</v>
      </c>
      <c r="G625" s="263">
        <f t="shared" si="58"/>
        <v>17.68</v>
      </c>
      <c r="H625" s="263">
        <f t="shared" si="61"/>
        <v>21.96</v>
      </c>
      <c r="I625" s="208"/>
      <c r="J625" s="211"/>
    </row>
    <row r="626" spans="1:10">
      <c r="A626" s="264" t="s">
        <v>1165</v>
      </c>
      <c r="B626" s="281" t="s">
        <v>469</v>
      </c>
      <c r="C626" s="258" t="s">
        <v>470</v>
      </c>
      <c r="D626" s="273" t="s">
        <v>267</v>
      </c>
      <c r="E626" s="274">
        <v>2</v>
      </c>
      <c r="F626" s="295">
        <v>23</v>
      </c>
      <c r="G626" s="263">
        <f t="shared" si="58"/>
        <v>46</v>
      </c>
      <c r="H626" s="263">
        <f t="shared" si="61"/>
        <v>57.12</v>
      </c>
      <c r="I626" s="208"/>
      <c r="J626" s="211"/>
    </row>
    <row r="627" spans="1:10" ht="24">
      <c r="A627" s="264" t="s">
        <v>1166</v>
      </c>
      <c r="B627" s="281" t="s">
        <v>345</v>
      </c>
      <c r="C627" s="258" t="s">
        <v>346</v>
      </c>
      <c r="D627" s="273" t="s">
        <v>276</v>
      </c>
      <c r="E627" s="277">
        <v>180</v>
      </c>
      <c r="F627" s="295">
        <v>51.5</v>
      </c>
      <c r="G627" s="263">
        <f t="shared" si="58"/>
        <v>9270</v>
      </c>
      <c r="H627" s="263">
        <f t="shared" si="61"/>
        <v>11511.49</v>
      </c>
      <c r="I627" s="208"/>
      <c r="J627" s="211"/>
    </row>
    <row r="628" spans="1:10">
      <c r="A628" s="264" t="s">
        <v>1167</v>
      </c>
      <c r="B628" s="281" t="s">
        <v>471</v>
      </c>
      <c r="C628" s="258" t="s">
        <v>472</v>
      </c>
      <c r="D628" s="273" t="s">
        <v>276</v>
      </c>
      <c r="E628" s="275">
        <v>60</v>
      </c>
      <c r="F628" s="295">
        <v>25.85</v>
      </c>
      <c r="G628" s="263">
        <f t="shared" si="58"/>
        <v>1551</v>
      </c>
      <c r="H628" s="263">
        <f t="shared" si="61"/>
        <v>1926.03</v>
      </c>
      <c r="I628" s="208"/>
      <c r="J628" s="211"/>
    </row>
    <row r="629" spans="1:10">
      <c r="A629" s="264" t="s">
        <v>1168</v>
      </c>
      <c r="B629" s="281" t="s">
        <v>473</v>
      </c>
      <c r="C629" s="258" t="s">
        <v>474</v>
      </c>
      <c r="D629" s="273" t="s">
        <v>50</v>
      </c>
      <c r="E629" s="274">
        <v>1</v>
      </c>
      <c r="F629" s="293">
        <v>893.73</v>
      </c>
      <c r="G629" s="263">
        <f t="shared" si="58"/>
        <v>893.73</v>
      </c>
      <c r="H629" s="263">
        <f t="shared" si="61"/>
        <v>1109.83</v>
      </c>
      <c r="I629" s="208"/>
      <c r="J629" s="211"/>
    </row>
    <row r="630" spans="1:10" ht="24">
      <c r="A630" s="264" t="s">
        <v>1169</v>
      </c>
      <c r="B630" s="281" t="s">
        <v>323</v>
      </c>
      <c r="C630" s="258" t="s">
        <v>324</v>
      </c>
      <c r="D630" s="273" t="s">
        <v>50</v>
      </c>
      <c r="E630" s="274">
        <v>2</v>
      </c>
      <c r="F630" s="296">
        <v>7.62</v>
      </c>
      <c r="G630" s="263">
        <f t="shared" si="58"/>
        <v>15.24</v>
      </c>
      <c r="H630" s="263">
        <f t="shared" si="61"/>
        <v>18.93</v>
      </c>
      <c r="I630" s="208"/>
      <c r="J630" s="211"/>
    </row>
    <row r="631" spans="1:10" ht="24">
      <c r="A631" s="264" t="s">
        <v>1170</v>
      </c>
      <c r="B631" s="281" t="s">
        <v>299</v>
      </c>
      <c r="C631" s="258" t="s">
        <v>300</v>
      </c>
      <c r="D631" s="273" t="s">
        <v>276</v>
      </c>
      <c r="E631" s="275">
        <v>12</v>
      </c>
      <c r="F631" s="295">
        <v>70.27</v>
      </c>
      <c r="G631" s="263">
        <f t="shared" si="58"/>
        <v>843.24</v>
      </c>
      <c r="H631" s="263">
        <f t="shared" si="61"/>
        <v>1047.1400000000001</v>
      </c>
      <c r="I631" s="208"/>
      <c r="J631" s="211"/>
    </row>
    <row r="632" spans="1:10" ht="24">
      <c r="A632" s="264" t="s">
        <v>1171</v>
      </c>
      <c r="B632" s="281" t="s">
        <v>303</v>
      </c>
      <c r="C632" s="258" t="s">
        <v>304</v>
      </c>
      <c r="D632" s="273" t="s">
        <v>50</v>
      </c>
      <c r="E632" s="274">
        <v>2</v>
      </c>
      <c r="F632" s="295">
        <v>98.76</v>
      </c>
      <c r="G632" s="263">
        <f t="shared" si="58"/>
        <v>197.52</v>
      </c>
      <c r="H632" s="263">
        <f t="shared" si="61"/>
        <v>245.28</v>
      </c>
      <c r="I632" s="208"/>
      <c r="J632" s="211"/>
    </row>
    <row r="633" spans="1:10" ht="24">
      <c r="A633" s="264" t="s">
        <v>1172</v>
      </c>
      <c r="B633" s="281" t="s">
        <v>305</v>
      </c>
      <c r="C633" s="258" t="s">
        <v>306</v>
      </c>
      <c r="D633" s="273" t="s">
        <v>50</v>
      </c>
      <c r="E633" s="274">
        <v>4</v>
      </c>
      <c r="F633" s="295">
        <v>17.39</v>
      </c>
      <c r="G633" s="263">
        <f t="shared" si="58"/>
        <v>69.56</v>
      </c>
      <c r="H633" s="263">
        <f t="shared" si="61"/>
        <v>86.38</v>
      </c>
      <c r="I633" s="208"/>
      <c r="J633" s="211"/>
    </row>
    <row r="634" spans="1:10" ht="24">
      <c r="A634" s="264" t="s">
        <v>1173</v>
      </c>
      <c r="B634" s="281" t="s">
        <v>475</v>
      </c>
      <c r="C634" s="258" t="s">
        <v>476</v>
      </c>
      <c r="D634" s="273" t="s">
        <v>50</v>
      </c>
      <c r="E634" s="274">
        <v>1</v>
      </c>
      <c r="F634" s="292">
        <v>1619.43</v>
      </c>
      <c r="G634" s="263">
        <f t="shared" si="58"/>
        <v>1619.43</v>
      </c>
      <c r="H634" s="263">
        <f t="shared" si="61"/>
        <v>2011.01</v>
      </c>
      <c r="I634" s="208"/>
      <c r="J634" s="211"/>
    </row>
    <row r="635" spans="1:10">
      <c r="A635" s="264" t="s">
        <v>1174</v>
      </c>
      <c r="B635" s="281" t="s">
        <v>287</v>
      </c>
      <c r="C635" s="258" t="s">
        <v>288</v>
      </c>
      <c r="D635" s="273" t="s">
        <v>267</v>
      </c>
      <c r="E635" s="274">
        <v>6</v>
      </c>
      <c r="F635" s="296">
        <v>0.86</v>
      </c>
      <c r="G635" s="263">
        <f t="shared" si="58"/>
        <v>5.16</v>
      </c>
      <c r="H635" s="263">
        <f t="shared" si="61"/>
        <v>6.41</v>
      </c>
      <c r="I635" s="208"/>
      <c r="J635" s="211"/>
    </row>
    <row r="636" spans="1:10">
      <c r="A636" s="264" t="s">
        <v>1175</v>
      </c>
      <c r="B636" s="281" t="s">
        <v>289</v>
      </c>
      <c r="C636" s="258" t="s">
        <v>290</v>
      </c>
      <c r="D636" s="273" t="s">
        <v>291</v>
      </c>
      <c r="E636" s="275">
        <v>12</v>
      </c>
      <c r="F636" s="296">
        <v>4.84</v>
      </c>
      <c r="G636" s="263">
        <f t="shared" si="58"/>
        <v>58.08</v>
      </c>
      <c r="H636" s="263">
        <f t="shared" si="61"/>
        <v>72.12</v>
      </c>
      <c r="I636" s="208"/>
      <c r="J636" s="211"/>
    </row>
    <row r="637" spans="1:10" ht="24">
      <c r="A637" s="264" t="s">
        <v>1176</v>
      </c>
      <c r="B637" s="281" t="s">
        <v>321</v>
      </c>
      <c r="C637" s="258" t="s">
        <v>477</v>
      </c>
      <c r="D637" s="273" t="s">
        <v>50</v>
      </c>
      <c r="E637" s="274">
        <v>4</v>
      </c>
      <c r="F637" s="296">
        <v>3.96</v>
      </c>
      <c r="G637" s="263">
        <f t="shared" si="58"/>
        <v>15.84</v>
      </c>
      <c r="H637" s="263">
        <f t="shared" si="61"/>
        <v>19.670000000000002</v>
      </c>
      <c r="I637" s="208"/>
      <c r="J637" s="211"/>
    </row>
    <row r="638" spans="1:10">
      <c r="A638" s="264" t="s">
        <v>1177</v>
      </c>
      <c r="B638" s="281" t="s">
        <v>396</v>
      </c>
      <c r="C638" s="258" t="s">
        <v>397</v>
      </c>
      <c r="D638" s="273" t="s">
        <v>50</v>
      </c>
      <c r="E638" s="274">
        <v>2</v>
      </c>
      <c r="F638" s="295">
        <v>11</v>
      </c>
      <c r="G638" s="263">
        <f t="shared" si="58"/>
        <v>22</v>
      </c>
      <c r="H638" s="263">
        <f t="shared" si="61"/>
        <v>27.32</v>
      </c>
      <c r="I638" s="208"/>
      <c r="J638" s="211"/>
    </row>
    <row r="639" spans="1:10" ht="24">
      <c r="A639" s="264" t="s">
        <v>1178</v>
      </c>
      <c r="B639" s="281" t="s">
        <v>478</v>
      </c>
      <c r="C639" s="258" t="s">
        <v>479</v>
      </c>
      <c r="D639" s="273" t="s">
        <v>50</v>
      </c>
      <c r="E639" s="275">
        <v>25</v>
      </c>
      <c r="F639" s="296">
        <v>4.16</v>
      </c>
      <c r="G639" s="263">
        <f t="shared" si="58"/>
        <v>104</v>
      </c>
      <c r="H639" s="263">
        <f t="shared" si="61"/>
        <v>129.15</v>
      </c>
      <c r="I639" s="208"/>
      <c r="J639" s="211"/>
    </row>
    <row r="640" spans="1:10" ht="24">
      <c r="A640" s="264" t="s">
        <v>1179</v>
      </c>
      <c r="B640" s="281" t="s">
        <v>480</v>
      </c>
      <c r="C640" s="258" t="s">
        <v>481</v>
      </c>
      <c r="D640" s="273" t="s">
        <v>50</v>
      </c>
      <c r="E640" s="274">
        <v>8</v>
      </c>
      <c r="F640" s="296">
        <v>2.4</v>
      </c>
      <c r="G640" s="263">
        <f t="shared" si="58"/>
        <v>19.2</v>
      </c>
      <c r="H640" s="263">
        <f t="shared" si="61"/>
        <v>23.84</v>
      </c>
      <c r="I640" s="208"/>
      <c r="J640" s="211"/>
    </row>
    <row r="641" spans="1:10">
      <c r="A641" s="264" t="s">
        <v>1180</v>
      </c>
      <c r="B641" s="281" t="s">
        <v>364</v>
      </c>
      <c r="C641" s="258" t="s">
        <v>365</v>
      </c>
      <c r="D641" s="273" t="s">
        <v>298</v>
      </c>
      <c r="E641" s="274">
        <v>1</v>
      </c>
      <c r="F641" s="293">
        <v>101.89</v>
      </c>
      <c r="G641" s="263">
        <f t="shared" si="58"/>
        <v>101.89</v>
      </c>
      <c r="H641" s="263">
        <f t="shared" si="61"/>
        <v>126.53</v>
      </c>
      <c r="I641" s="208"/>
      <c r="J641" s="211"/>
    </row>
    <row r="642" spans="1:10">
      <c r="A642" s="264" t="s">
        <v>1181</v>
      </c>
      <c r="B642" s="281" t="s">
        <v>337</v>
      </c>
      <c r="C642" s="258" t="s">
        <v>338</v>
      </c>
      <c r="D642" s="273" t="s">
        <v>276</v>
      </c>
      <c r="E642" s="275">
        <v>27</v>
      </c>
      <c r="F642" s="295">
        <v>23.2</v>
      </c>
      <c r="G642" s="263">
        <f t="shared" si="58"/>
        <v>626.4</v>
      </c>
      <c r="H642" s="263">
        <f t="shared" si="61"/>
        <v>777.86</v>
      </c>
      <c r="I642" s="208"/>
      <c r="J642" s="211"/>
    </row>
    <row r="643" spans="1:10" ht="24">
      <c r="A643" s="264" t="s">
        <v>1182</v>
      </c>
      <c r="B643" s="281" t="s">
        <v>482</v>
      </c>
      <c r="C643" s="258" t="s">
        <v>483</v>
      </c>
      <c r="D643" s="273" t="s">
        <v>50</v>
      </c>
      <c r="E643" s="274">
        <v>2</v>
      </c>
      <c r="F643" s="295">
        <v>23.26</v>
      </c>
      <c r="G643" s="263">
        <f t="shared" si="58"/>
        <v>46.52</v>
      </c>
      <c r="H643" s="263">
        <f t="shared" si="61"/>
        <v>57.77</v>
      </c>
      <c r="I643" s="208"/>
      <c r="J643" s="211"/>
    </row>
    <row r="644" spans="1:10">
      <c r="A644" s="264" t="s">
        <v>1183</v>
      </c>
      <c r="B644" s="281" t="s">
        <v>335</v>
      </c>
      <c r="C644" s="258" t="s">
        <v>336</v>
      </c>
      <c r="D644" s="273" t="s">
        <v>50</v>
      </c>
      <c r="E644" s="274">
        <v>8</v>
      </c>
      <c r="F644" s="295">
        <v>13.22</v>
      </c>
      <c r="G644" s="263">
        <f t="shared" si="58"/>
        <v>105.76</v>
      </c>
      <c r="H644" s="263">
        <f t="shared" si="61"/>
        <v>131.33000000000001</v>
      </c>
      <c r="I644" s="208"/>
      <c r="J644" s="211"/>
    </row>
    <row r="645" spans="1:10">
      <c r="A645" s="264" t="s">
        <v>1184</v>
      </c>
      <c r="B645" s="281" t="s">
        <v>484</v>
      </c>
      <c r="C645" s="258" t="s">
        <v>485</v>
      </c>
      <c r="D645" s="273" t="s">
        <v>276</v>
      </c>
      <c r="E645" s="275">
        <v>10</v>
      </c>
      <c r="F645" s="295">
        <v>44.57</v>
      </c>
      <c r="G645" s="263">
        <f t="shared" si="58"/>
        <v>445.7</v>
      </c>
      <c r="H645" s="263">
        <f t="shared" si="61"/>
        <v>553.47</v>
      </c>
      <c r="I645" s="208"/>
      <c r="J645" s="211"/>
    </row>
    <row r="646" spans="1:10" ht="24">
      <c r="A646" s="264" t="s">
        <v>1185</v>
      </c>
      <c r="B646" s="281" t="s">
        <v>486</v>
      </c>
      <c r="C646" s="258" t="s">
        <v>487</v>
      </c>
      <c r="D646" s="273" t="s">
        <v>50</v>
      </c>
      <c r="E646" s="274">
        <v>1</v>
      </c>
      <c r="F646" s="295">
        <v>12.36</v>
      </c>
      <c r="G646" s="263">
        <f t="shared" si="58"/>
        <v>12.36</v>
      </c>
      <c r="H646" s="263">
        <f t="shared" si="61"/>
        <v>15.35</v>
      </c>
      <c r="I646" s="208"/>
      <c r="J646" s="211"/>
    </row>
    <row r="647" spans="1:10">
      <c r="A647" s="260" t="s">
        <v>1186</v>
      </c>
      <c r="B647" s="280"/>
      <c r="C647" s="256" t="s">
        <v>356</v>
      </c>
      <c r="D647" s="272" t="s">
        <v>52</v>
      </c>
      <c r="E647" s="271"/>
      <c r="F647" s="291"/>
      <c r="G647" s="263" t="str">
        <f t="shared" si="58"/>
        <v/>
      </c>
      <c r="H647" s="257">
        <f>H648</f>
        <v>301.43</v>
      </c>
      <c r="I647" s="208"/>
      <c r="J647" s="211"/>
    </row>
    <row r="648" spans="1:10" ht="24">
      <c r="A648" s="264" t="s">
        <v>1187</v>
      </c>
      <c r="B648" s="281" t="s">
        <v>398</v>
      </c>
      <c r="C648" s="258" t="s">
        <v>488</v>
      </c>
      <c r="D648" s="273" t="s">
        <v>50</v>
      </c>
      <c r="E648" s="274">
        <v>1</v>
      </c>
      <c r="F648" s="293">
        <v>242.74</v>
      </c>
      <c r="G648" s="263">
        <f t="shared" si="58"/>
        <v>242.74</v>
      </c>
      <c r="H648" s="263">
        <f>ROUND(G648*(1+$G$2),2)</f>
        <v>301.43</v>
      </c>
      <c r="I648" s="208"/>
      <c r="J648" s="211"/>
    </row>
    <row r="649" spans="1:10">
      <c r="A649" s="259" t="s">
        <v>200</v>
      </c>
      <c r="B649" s="280"/>
      <c r="C649" s="256" t="s">
        <v>359</v>
      </c>
      <c r="D649" s="272" t="s">
        <v>52</v>
      </c>
      <c r="E649" s="271"/>
      <c r="F649" s="291"/>
      <c r="G649" s="263" t="str">
        <f t="shared" si="58"/>
        <v/>
      </c>
      <c r="H649" s="257">
        <f>H650+H653</f>
        <v>2988.1200000000003</v>
      </c>
      <c r="I649" s="208"/>
      <c r="J649" s="211"/>
    </row>
    <row r="650" spans="1:10">
      <c r="A650" s="260" t="s">
        <v>201</v>
      </c>
      <c r="B650" s="280"/>
      <c r="C650" s="256" t="s">
        <v>253</v>
      </c>
      <c r="D650" s="272" t="s">
        <v>52</v>
      </c>
      <c r="E650" s="271"/>
      <c r="F650" s="291"/>
      <c r="G650" s="263" t="str">
        <f t="shared" ref="G650:G713" si="62">IF(E650="","",ROUND(E650*F650,2))</f>
        <v/>
      </c>
      <c r="H650" s="257">
        <f>H651+H652</f>
        <v>1114.4100000000001</v>
      </c>
      <c r="I650" s="208"/>
      <c r="J650" s="211"/>
    </row>
    <row r="651" spans="1:10">
      <c r="A651" s="264" t="s">
        <v>1188</v>
      </c>
      <c r="B651" s="281" t="s">
        <v>256</v>
      </c>
      <c r="C651" s="258" t="s">
        <v>257</v>
      </c>
      <c r="D651" s="273" t="s">
        <v>252</v>
      </c>
      <c r="E651" s="275">
        <v>18</v>
      </c>
      <c r="F651" s="295">
        <v>17.260000000000002</v>
      </c>
      <c r="G651" s="263">
        <f t="shared" si="62"/>
        <v>310.68</v>
      </c>
      <c r="H651" s="263">
        <f t="shared" ref="H651:H652" si="63">ROUND(G651*(1+$G$2),2)</f>
        <v>385.8</v>
      </c>
      <c r="I651" s="208"/>
      <c r="J651" s="211"/>
    </row>
    <row r="652" spans="1:10">
      <c r="A652" s="264" t="s">
        <v>1189</v>
      </c>
      <c r="B652" s="281" t="s">
        <v>254</v>
      </c>
      <c r="C652" s="258" t="s">
        <v>255</v>
      </c>
      <c r="D652" s="273" t="s">
        <v>252</v>
      </c>
      <c r="E652" s="275">
        <v>42</v>
      </c>
      <c r="F652" s="295">
        <v>13.97</v>
      </c>
      <c r="G652" s="263">
        <f t="shared" si="62"/>
        <v>586.74</v>
      </c>
      <c r="H652" s="263">
        <f t="shared" si="63"/>
        <v>728.61</v>
      </c>
      <c r="I652" s="208"/>
      <c r="J652" s="211"/>
    </row>
    <row r="653" spans="1:10">
      <c r="A653" s="260" t="s">
        <v>1190</v>
      </c>
      <c r="B653" s="280"/>
      <c r="C653" s="256" t="s">
        <v>262</v>
      </c>
      <c r="D653" s="272" t="s">
        <v>52</v>
      </c>
      <c r="E653" s="271"/>
      <c r="F653" s="291"/>
      <c r="G653" s="263" t="str">
        <f t="shared" si="62"/>
        <v/>
      </c>
      <c r="H653" s="257">
        <f>SUM(H654:H658)</f>
        <v>1873.7100000000003</v>
      </c>
      <c r="I653" s="208"/>
      <c r="J653" s="211"/>
    </row>
    <row r="654" spans="1:10" ht="24">
      <c r="A654" s="264" t="s">
        <v>1191</v>
      </c>
      <c r="B654" s="281" t="s">
        <v>311</v>
      </c>
      <c r="C654" s="258" t="s">
        <v>312</v>
      </c>
      <c r="D654" s="273" t="s">
        <v>50</v>
      </c>
      <c r="E654" s="275">
        <v>12</v>
      </c>
      <c r="F654" s="295">
        <v>20.55</v>
      </c>
      <c r="G654" s="263">
        <f t="shared" si="62"/>
        <v>246.6</v>
      </c>
      <c r="H654" s="263">
        <f t="shared" ref="H654:H658" si="64">ROUND(G654*(1+$G$2),2)</f>
        <v>306.23</v>
      </c>
      <c r="I654" s="208"/>
      <c r="J654" s="211"/>
    </row>
    <row r="655" spans="1:10">
      <c r="A655" s="264" t="s">
        <v>1192</v>
      </c>
      <c r="B655" s="281" t="s">
        <v>360</v>
      </c>
      <c r="C655" s="258" t="s">
        <v>361</v>
      </c>
      <c r="D655" s="273" t="s">
        <v>276</v>
      </c>
      <c r="E655" s="275">
        <v>36</v>
      </c>
      <c r="F655" s="295">
        <v>17.14</v>
      </c>
      <c r="G655" s="263">
        <f t="shared" si="62"/>
        <v>617.04</v>
      </c>
      <c r="H655" s="263">
        <f t="shared" si="64"/>
        <v>766.24</v>
      </c>
      <c r="I655" s="208"/>
      <c r="J655" s="211"/>
    </row>
    <row r="656" spans="1:10" ht="24">
      <c r="A656" s="264" t="s">
        <v>1193</v>
      </c>
      <c r="B656" s="281" t="s">
        <v>362</v>
      </c>
      <c r="C656" s="258" t="s">
        <v>363</v>
      </c>
      <c r="D656" s="273" t="s">
        <v>50</v>
      </c>
      <c r="E656" s="275">
        <v>12</v>
      </c>
      <c r="F656" s="295">
        <v>10.8</v>
      </c>
      <c r="G656" s="263">
        <f t="shared" si="62"/>
        <v>129.6</v>
      </c>
      <c r="H656" s="263">
        <f t="shared" si="64"/>
        <v>160.94</v>
      </c>
      <c r="I656" s="208"/>
      <c r="J656" s="211"/>
    </row>
    <row r="657" spans="1:10">
      <c r="A657" s="264" t="s">
        <v>1194</v>
      </c>
      <c r="B657" s="281" t="s">
        <v>364</v>
      </c>
      <c r="C657" s="258" t="s">
        <v>365</v>
      </c>
      <c r="D657" s="273" t="s">
        <v>298</v>
      </c>
      <c r="E657" s="274">
        <v>3.5</v>
      </c>
      <c r="F657" s="293">
        <v>101.89</v>
      </c>
      <c r="G657" s="263">
        <f t="shared" si="62"/>
        <v>356.62</v>
      </c>
      <c r="H657" s="263">
        <f t="shared" si="64"/>
        <v>442.85</v>
      </c>
      <c r="I657" s="208"/>
      <c r="J657" s="211"/>
    </row>
    <row r="658" spans="1:10">
      <c r="A658" s="264" t="s">
        <v>1195</v>
      </c>
      <c r="B658" s="281" t="s">
        <v>313</v>
      </c>
      <c r="C658" s="258" t="s">
        <v>314</v>
      </c>
      <c r="D658" s="273" t="s">
        <v>50</v>
      </c>
      <c r="E658" s="275">
        <v>12</v>
      </c>
      <c r="F658" s="295">
        <v>13.25</v>
      </c>
      <c r="G658" s="263">
        <f t="shared" si="62"/>
        <v>159</v>
      </c>
      <c r="H658" s="263">
        <f t="shared" si="64"/>
        <v>197.45</v>
      </c>
      <c r="I658" s="208"/>
      <c r="J658" s="211"/>
    </row>
    <row r="659" spans="1:10" ht="24">
      <c r="A659" s="259" t="s">
        <v>220</v>
      </c>
      <c r="B659" s="280"/>
      <c r="C659" s="256" t="s">
        <v>373</v>
      </c>
      <c r="D659" s="272" t="s">
        <v>52</v>
      </c>
      <c r="E659" s="271"/>
      <c r="F659" s="291"/>
      <c r="G659" s="263" t="str">
        <f t="shared" si="62"/>
        <v/>
      </c>
      <c r="H659" s="257">
        <f>H660+H662+H668</f>
        <v>30489.659999999996</v>
      </c>
      <c r="I659" s="208"/>
      <c r="J659" s="211"/>
    </row>
    <row r="660" spans="1:10">
      <c r="A660" s="260" t="s">
        <v>1196</v>
      </c>
      <c r="B660" s="280"/>
      <c r="C660" s="256" t="s">
        <v>249</v>
      </c>
      <c r="D660" s="272" t="s">
        <v>52</v>
      </c>
      <c r="E660" s="271"/>
      <c r="F660" s="291"/>
      <c r="G660" s="263" t="str">
        <f t="shared" si="62"/>
        <v/>
      </c>
      <c r="H660" s="257">
        <f>H661</f>
        <v>1995.82</v>
      </c>
      <c r="I660" s="208"/>
      <c r="J660" s="211"/>
    </row>
    <row r="661" spans="1:10" ht="24">
      <c r="A661" s="264" t="s">
        <v>1197</v>
      </c>
      <c r="B661" s="281" t="s">
        <v>250</v>
      </c>
      <c r="C661" s="258" t="s">
        <v>251</v>
      </c>
      <c r="D661" s="273" t="s">
        <v>252</v>
      </c>
      <c r="E661" s="275">
        <v>16</v>
      </c>
      <c r="F661" s="293">
        <v>100.45</v>
      </c>
      <c r="G661" s="263">
        <f t="shared" si="62"/>
        <v>1607.2</v>
      </c>
      <c r="H661" s="263">
        <f>ROUND(G661*(1+$G$2),2)</f>
        <v>1995.82</v>
      </c>
      <c r="I661" s="208"/>
      <c r="J661" s="211"/>
    </row>
    <row r="662" spans="1:10">
      <c r="A662" s="260" t="s">
        <v>1198</v>
      </c>
      <c r="B662" s="280"/>
      <c r="C662" s="256" t="s">
        <v>253</v>
      </c>
      <c r="D662" s="272" t="s">
        <v>52</v>
      </c>
      <c r="E662" s="271"/>
      <c r="F662" s="291"/>
      <c r="G662" s="263" t="str">
        <f t="shared" si="62"/>
        <v/>
      </c>
      <c r="H662" s="257">
        <f>SUM(H663:H667)</f>
        <v>15339.71</v>
      </c>
      <c r="I662" s="208"/>
      <c r="J662" s="211"/>
    </row>
    <row r="663" spans="1:10">
      <c r="A663" s="264" t="s">
        <v>1199</v>
      </c>
      <c r="B663" s="281" t="s">
        <v>374</v>
      </c>
      <c r="C663" s="258" t="s">
        <v>375</v>
      </c>
      <c r="D663" s="273" t="s">
        <v>252</v>
      </c>
      <c r="E663" s="275">
        <v>30</v>
      </c>
      <c r="F663" s="295">
        <v>92.42</v>
      </c>
      <c r="G663" s="263">
        <f t="shared" si="62"/>
        <v>2772.6</v>
      </c>
      <c r="H663" s="263">
        <f t="shared" ref="H663:H667" si="65">ROUND(G663*(1+$G$2),2)</f>
        <v>3443.01</v>
      </c>
      <c r="I663" s="208"/>
      <c r="J663" s="211"/>
    </row>
    <row r="664" spans="1:10">
      <c r="A664" s="264" t="s">
        <v>1200</v>
      </c>
      <c r="B664" s="281" t="s">
        <v>258</v>
      </c>
      <c r="C664" s="258" t="s">
        <v>259</v>
      </c>
      <c r="D664" s="273" t="s">
        <v>252</v>
      </c>
      <c r="E664" s="277">
        <v>120</v>
      </c>
      <c r="F664" s="295">
        <v>24.17</v>
      </c>
      <c r="G664" s="263">
        <f t="shared" si="62"/>
        <v>2900.4</v>
      </c>
      <c r="H664" s="263">
        <f t="shared" si="65"/>
        <v>3601.72</v>
      </c>
      <c r="I664" s="208"/>
      <c r="J664" s="211"/>
    </row>
    <row r="665" spans="1:10">
      <c r="A665" s="264" t="s">
        <v>1201</v>
      </c>
      <c r="B665" s="281" t="s">
        <v>376</v>
      </c>
      <c r="C665" s="258" t="s">
        <v>377</v>
      </c>
      <c r="D665" s="273" t="s">
        <v>252</v>
      </c>
      <c r="E665" s="277">
        <v>120</v>
      </c>
      <c r="F665" s="295">
        <v>21.03</v>
      </c>
      <c r="G665" s="263">
        <f t="shared" si="62"/>
        <v>2523.6</v>
      </c>
      <c r="H665" s="263">
        <f t="shared" si="65"/>
        <v>3133.81</v>
      </c>
      <c r="I665" s="208"/>
      <c r="J665" s="211"/>
    </row>
    <row r="666" spans="1:10">
      <c r="A666" s="264" t="s">
        <v>1202</v>
      </c>
      <c r="B666" s="281" t="s">
        <v>254</v>
      </c>
      <c r="C666" s="258" t="s">
        <v>255</v>
      </c>
      <c r="D666" s="273" t="s">
        <v>252</v>
      </c>
      <c r="E666" s="277">
        <v>240</v>
      </c>
      <c r="F666" s="295">
        <v>13.97</v>
      </c>
      <c r="G666" s="263">
        <f t="shared" si="62"/>
        <v>3352.8</v>
      </c>
      <c r="H666" s="263">
        <f t="shared" si="65"/>
        <v>4163.51</v>
      </c>
      <c r="I666" s="208"/>
      <c r="J666" s="211"/>
    </row>
    <row r="667" spans="1:10">
      <c r="A667" s="264" t="s">
        <v>1203</v>
      </c>
      <c r="B667" s="281" t="s">
        <v>260</v>
      </c>
      <c r="C667" s="258" t="s">
        <v>261</v>
      </c>
      <c r="D667" s="273" t="s">
        <v>252</v>
      </c>
      <c r="E667" s="275">
        <v>60</v>
      </c>
      <c r="F667" s="295">
        <v>13.39</v>
      </c>
      <c r="G667" s="263">
        <f t="shared" si="62"/>
        <v>803.4</v>
      </c>
      <c r="H667" s="263">
        <f t="shared" si="65"/>
        <v>997.66</v>
      </c>
      <c r="I667" s="208"/>
      <c r="J667" s="211"/>
    </row>
    <row r="668" spans="1:10">
      <c r="A668" s="260" t="s">
        <v>1204</v>
      </c>
      <c r="B668" s="280"/>
      <c r="C668" s="256" t="s">
        <v>262</v>
      </c>
      <c r="D668" s="272" t="s">
        <v>52</v>
      </c>
      <c r="E668" s="271"/>
      <c r="F668" s="291"/>
      <c r="G668" s="263" t="str">
        <f t="shared" si="62"/>
        <v/>
      </c>
      <c r="H668" s="257">
        <f>SUM(H669:H691)</f>
        <v>13154.13</v>
      </c>
      <c r="I668" s="208"/>
      <c r="J668" s="211"/>
    </row>
    <row r="669" spans="1:10">
      <c r="A669" s="264" t="s">
        <v>1205</v>
      </c>
      <c r="B669" s="281" t="s">
        <v>489</v>
      </c>
      <c r="C669" s="258" t="s">
        <v>490</v>
      </c>
      <c r="D669" s="273" t="s">
        <v>276</v>
      </c>
      <c r="E669" s="277">
        <v>270</v>
      </c>
      <c r="F669" s="295">
        <v>16.32</v>
      </c>
      <c r="G669" s="263">
        <f t="shared" si="62"/>
        <v>4406.3999999999996</v>
      </c>
      <c r="H669" s="263">
        <f t="shared" ref="H669:H691" si="66">ROUND(G669*(1+$G$2),2)</f>
        <v>5471.87</v>
      </c>
      <c r="I669" s="208"/>
      <c r="J669" s="211"/>
    </row>
    <row r="670" spans="1:10" ht="24">
      <c r="A670" s="264" t="s">
        <v>1206</v>
      </c>
      <c r="B670" s="281" t="s">
        <v>392</v>
      </c>
      <c r="C670" s="258" t="s">
        <v>393</v>
      </c>
      <c r="D670" s="273" t="s">
        <v>50</v>
      </c>
      <c r="E670" s="275">
        <v>18</v>
      </c>
      <c r="F670" s="296">
        <v>1.92</v>
      </c>
      <c r="G670" s="263">
        <f t="shared" si="62"/>
        <v>34.56</v>
      </c>
      <c r="H670" s="263">
        <f t="shared" si="66"/>
        <v>42.92</v>
      </c>
      <c r="I670" s="208"/>
      <c r="J670" s="211"/>
    </row>
    <row r="671" spans="1:10">
      <c r="A671" s="264" t="s">
        <v>1207</v>
      </c>
      <c r="B671" s="281" t="s">
        <v>540</v>
      </c>
      <c r="C671" s="258" t="s">
        <v>541</v>
      </c>
      <c r="D671" s="273" t="s">
        <v>276</v>
      </c>
      <c r="E671" s="277">
        <v>320</v>
      </c>
      <c r="F671" s="296">
        <v>6.67</v>
      </c>
      <c r="G671" s="263">
        <f t="shared" si="62"/>
        <v>2134.4</v>
      </c>
      <c r="H671" s="263">
        <f t="shared" si="66"/>
        <v>2650.5</v>
      </c>
      <c r="I671" s="208"/>
      <c r="J671" s="211"/>
    </row>
    <row r="672" spans="1:10" ht="24">
      <c r="A672" s="264" t="s">
        <v>1208</v>
      </c>
      <c r="B672" s="281" t="s">
        <v>542</v>
      </c>
      <c r="C672" s="258" t="s">
        <v>543</v>
      </c>
      <c r="D672" s="273" t="s">
        <v>50</v>
      </c>
      <c r="E672" s="275">
        <v>35</v>
      </c>
      <c r="F672" s="296">
        <v>0.71</v>
      </c>
      <c r="G672" s="263">
        <f t="shared" si="62"/>
        <v>24.85</v>
      </c>
      <c r="H672" s="263">
        <f t="shared" si="66"/>
        <v>30.86</v>
      </c>
      <c r="I672" s="208"/>
      <c r="J672" s="211"/>
    </row>
    <row r="673" spans="1:10">
      <c r="A673" s="264" t="s">
        <v>1209</v>
      </c>
      <c r="B673" s="281" t="s">
        <v>337</v>
      </c>
      <c r="C673" s="258" t="s">
        <v>338</v>
      </c>
      <c r="D673" s="273" t="s">
        <v>276</v>
      </c>
      <c r="E673" s="274">
        <v>3</v>
      </c>
      <c r="F673" s="295">
        <v>23.2</v>
      </c>
      <c r="G673" s="263">
        <f t="shared" si="62"/>
        <v>69.599999999999994</v>
      </c>
      <c r="H673" s="263">
        <f t="shared" si="66"/>
        <v>86.43</v>
      </c>
      <c r="I673" s="208"/>
      <c r="J673" s="211"/>
    </row>
    <row r="674" spans="1:10">
      <c r="A674" s="264" t="s">
        <v>1210</v>
      </c>
      <c r="B674" s="281" t="s">
        <v>491</v>
      </c>
      <c r="C674" s="258" t="s">
        <v>492</v>
      </c>
      <c r="D674" s="273" t="s">
        <v>276</v>
      </c>
      <c r="E674" s="275">
        <v>48</v>
      </c>
      <c r="F674" s="296">
        <v>8.0500000000000007</v>
      </c>
      <c r="G674" s="263">
        <f t="shared" si="62"/>
        <v>386.4</v>
      </c>
      <c r="H674" s="263">
        <f t="shared" si="66"/>
        <v>479.83</v>
      </c>
      <c r="I674" s="208"/>
      <c r="J674" s="211"/>
    </row>
    <row r="675" spans="1:10">
      <c r="A675" s="264" t="s">
        <v>1211</v>
      </c>
      <c r="B675" s="281" t="s">
        <v>493</v>
      </c>
      <c r="C675" s="258" t="s">
        <v>494</v>
      </c>
      <c r="D675" s="273" t="s">
        <v>50</v>
      </c>
      <c r="E675" s="275">
        <v>19</v>
      </c>
      <c r="F675" s="296">
        <v>2.52</v>
      </c>
      <c r="G675" s="263">
        <f t="shared" si="62"/>
        <v>47.88</v>
      </c>
      <c r="H675" s="263">
        <f t="shared" si="66"/>
        <v>59.46</v>
      </c>
      <c r="I675" s="208"/>
      <c r="J675" s="211"/>
    </row>
    <row r="676" spans="1:10" ht="24">
      <c r="A676" s="264" t="s">
        <v>1212</v>
      </c>
      <c r="B676" s="281" t="s">
        <v>495</v>
      </c>
      <c r="C676" s="258" t="s">
        <v>496</v>
      </c>
      <c r="D676" s="273" t="s">
        <v>50</v>
      </c>
      <c r="E676" s="274">
        <v>3</v>
      </c>
      <c r="F676" s="296">
        <v>4.53</v>
      </c>
      <c r="G676" s="263">
        <f t="shared" si="62"/>
        <v>13.59</v>
      </c>
      <c r="H676" s="263">
        <f t="shared" si="66"/>
        <v>16.88</v>
      </c>
      <c r="I676" s="208"/>
      <c r="J676" s="211"/>
    </row>
    <row r="677" spans="1:10">
      <c r="A677" s="264" t="s">
        <v>1213</v>
      </c>
      <c r="B677" s="281" t="s">
        <v>544</v>
      </c>
      <c r="C677" s="258" t="s">
        <v>545</v>
      </c>
      <c r="D677" s="273" t="s">
        <v>276</v>
      </c>
      <c r="E677" s="275">
        <v>36</v>
      </c>
      <c r="F677" s="296">
        <v>4.4800000000000004</v>
      </c>
      <c r="G677" s="263">
        <f t="shared" si="62"/>
        <v>161.28</v>
      </c>
      <c r="H677" s="263">
        <f t="shared" si="66"/>
        <v>200.28</v>
      </c>
      <c r="I677" s="208"/>
      <c r="J677" s="211"/>
    </row>
    <row r="678" spans="1:10">
      <c r="A678" s="264" t="s">
        <v>1214</v>
      </c>
      <c r="B678" s="281" t="s">
        <v>546</v>
      </c>
      <c r="C678" s="258" t="s">
        <v>547</v>
      </c>
      <c r="D678" s="273" t="s">
        <v>50</v>
      </c>
      <c r="E678" s="275">
        <v>17</v>
      </c>
      <c r="F678" s="296">
        <v>1.26</v>
      </c>
      <c r="G678" s="263">
        <f t="shared" si="62"/>
        <v>21.42</v>
      </c>
      <c r="H678" s="263">
        <f t="shared" si="66"/>
        <v>26.6</v>
      </c>
      <c r="I678" s="208"/>
      <c r="J678" s="211"/>
    </row>
    <row r="679" spans="1:10" ht="24">
      <c r="A679" s="264" t="s">
        <v>1215</v>
      </c>
      <c r="B679" s="281" t="s">
        <v>548</v>
      </c>
      <c r="C679" s="258" t="s">
        <v>549</v>
      </c>
      <c r="D679" s="273" t="s">
        <v>50</v>
      </c>
      <c r="E679" s="274">
        <v>5</v>
      </c>
      <c r="F679" s="296">
        <v>2.2999999999999998</v>
      </c>
      <c r="G679" s="263">
        <f t="shared" si="62"/>
        <v>11.5</v>
      </c>
      <c r="H679" s="263">
        <f t="shared" si="66"/>
        <v>14.28</v>
      </c>
      <c r="I679" s="208"/>
      <c r="J679" s="211"/>
    </row>
    <row r="680" spans="1:10" ht="24">
      <c r="A680" s="264" t="s">
        <v>1216</v>
      </c>
      <c r="B680" s="281" t="s">
        <v>388</v>
      </c>
      <c r="C680" s="258" t="s">
        <v>497</v>
      </c>
      <c r="D680" s="273" t="s">
        <v>276</v>
      </c>
      <c r="E680" s="274">
        <v>6</v>
      </c>
      <c r="F680" s="295">
        <v>24.35</v>
      </c>
      <c r="G680" s="263">
        <f t="shared" si="62"/>
        <v>146.1</v>
      </c>
      <c r="H680" s="263">
        <f t="shared" si="66"/>
        <v>181.43</v>
      </c>
      <c r="I680" s="208"/>
      <c r="J680" s="211"/>
    </row>
    <row r="681" spans="1:10" ht="24">
      <c r="A681" s="264" t="s">
        <v>1217</v>
      </c>
      <c r="B681" s="281" t="s">
        <v>390</v>
      </c>
      <c r="C681" s="258" t="s">
        <v>391</v>
      </c>
      <c r="D681" s="273" t="s">
        <v>50</v>
      </c>
      <c r="E681" s="274">
        <v>6</v>
      </c>
      <c r="F681" s="296">
        <v>3.87</v>
      </c>
      <c r="G681" s="263">
        <f t="shared" si="62"/>
        <v>23.22</v>
      </c>
      <c r="H681" s="263">
        <f t="shared" si="66"/>
        <v>28.83</v>
      </c>
      <c r="I681" s="208"/>
      <c r="J681" s="211"/>
    </row>
    <row r="682" spans="1:10" ht="24">
      <c r="A682" s="264" t="s">
        <v>1218</v>
      </c>
      <c r="B682" s="281" t="s">
        <v>550</v>
      </c>
      <c r="C682" s="258" t="s">
        <v>551</v>
      </c>
      <c r="D682" s="273" t="s">
        <v>276</v>
      </c>
      <c r="E682" s="275">
        <v>10</v>
      </c>
      <c r="F682" s="295">
        <v>14.2</v>
      </c>
      <c r="G682" s="263">
        <f t="shared" si="62"/>
        <v>142</v>
      </c>
      <c r="H682" s="263">
        <f t="shared" si="66"/>
        <v>176.34</v>
      </c>
      <c r="I682" s="208"/>
      <c r="J682" s="211"/>
    </row>
    <row r="683" spans="1:10">
      <c r="A683" s="264" t="s">
        <v>1219</v>
      </c>
      <c r="B683" s="281" t="s">
        <v>552</v>
      </c>
      <c r="C683" s="258" t="s">
        <v>553</v>
      </c>
      <c r="D683" s="273" t="s">
        <v>50</v>
      </c>
      <c r="E683" s="275">
        <v>10</v>
      </c>
      <c r="F683" s="296">
        <v>2.2400000000000002</v>
      </c>
      <c r="G683" s="263">
        <f t="shared" si="62"/>
        <v>22.4</v>
      </c>
      <c r="H683" s="263">
        <f t="shared" si="66"/>
        <v>27.82</v>
      </c>
      <c r="I683" s="208"/>
      <c r="J683" s="211"/>
    </row>
    <row r="684" spans="1:10">
      <c r="A684" s="264" t="s">
        <v>1220</v>
      </c>
      <c r="B684" s="281" t="s">
        <v>498</v>
      </c>
      <c r="C684" s="258" t="s">
        <v>499</v>
      </c>
      <c r="D684" s="273" t="s">
        <v>276</v>
      </c>
      <c r="E684" s="275">
        <v>86</v>
      </c>
      <c r="F684" s="296">
        <v>8.91</v>
      </c>
      <c r="G684" s="263">
        <f t="shared" si="62"/>
        <v>766.26</v>
      </c>
      <c r="H684" s="263">
        <f t="shared" si="66"/>
        <v>951.54</v>
      </c>
      <c r="I684" s="208"/>
      <c r="J684" s="211"/>
    </row>
    <row r="685" spans="1:10">
      <c r="A685" s="264" t="s">
        <v>1221</v>
      </c>
      <c r="B685" s="281" t="s">
        <v>554</v>
      </c>
      <c r="C685" s="258" t="s">
        <v>555</v>
      </c>
      <c r="D685" s="273" t="s">
        <v>276</v>
      </c>
      <c r="E685" s="277">
        <v>100</v>
      </c>
      <c r="F685" s="296">
        <v>5.77</v>
      </c>
      <c r="G685" s="263">
        <f t="shared" si="62"/>
        <v>577</v>
      </c>
      <c r="H685" s="263">
        <f t="shared" si="66"/>
        <v>716.52</v>
      </c>
      <c r="I685" s="208"/>
      <c r="J685" s="211"/>
    </row>
    <row r="686" spans="1:10" ht="24">
      <c r="A686" s="264" t="s">
        <v>1222</v>
      </c>
      <c r="B686" s="281" t="s">
        <v>500</v>
      </c>
      <c r="C686" s="258" t="s">
        <v>501</v>
      </c>
      <c r="D686" s="273" t="s">
        <v>50</v>
      </c>
      <c r="E686" s="274">
        <v>3</v>
      </c>
      <c r="F686" s="296">
        <v>0.98</v>
      </c>
      <c r="G686" s="263">
        <f t="shared" si="62"/>
        <v>2.94</v>
      </c>
      <c r="H686" s="263">
        <f t="shared" si="66"/>
        <v>3.65</v>
      </c>
      <c r="I686" s="208"/>
      <c r="J686" s="211"/>
    </row>
    <row r="687" spans="1:10" ht="24">
      <c r="A687" s="264" t="s">
        <v>1223</v>
      </c>
      <c r="B687" s="281" t="s">
        <v>502</v>
      </c>
      <c r="C687" s="258" t="s">
        <v>503</v>
      </c>
      <c r="D687" s="273" t="s">
        <v>50</v>
      </c>
      <c r="E687" s="274">
        <v>3</v>
      </c>
      <c r="F687" s="296">
        <v>2.91</v>
      </c>
      <c r="G687" s="263">
        <f t="shared" si="62"/>
        <v>8.73</v>
      </c>
      <c r="H687" s="263">
        <f t="shared" si="66"/>
        <v>10.84</v>
      </c>
      <c r="I687" s="208"/>
      <c r="J687" s="211"/>
    </row>
    <row r="688" spans="1:10" ht="24">
      <c r="A688" s="264" t="s">
        <v>1224</v>
      </c>
      <c r="B688" s="281" t="s">
        <v>556</v>
      </c>
      <c r="C688" s="258" t="s">
        <v>557</v>
      </c>
      <c r="D688" s="273" t="s">
        <v>50</v>
      </c>
      <c r="E688" s="274">
        <v>5</v>
      </c>
      <c r="F688" s="296">
        <v>2.76</v>
      </c>
      <c r="G688" s="263">
        <f t="shared" si="62"/>
        <v>13.8</v>
      </c>
      <c r="H688" s="263">
        <f t="shared" si="66"/>
        <v>17.14</v>
      </c>
      <c r="I688" s="208"/>
      <c r="J688" s="211"/>
    </row>
    <row r="689" spans="1:10" ht="24">
      <c r="A689" s="264" t="s">
        <v>1225</v>
      </c>
      <c r="B689" s="281" t="s">
        <v>321</v>
      </c>
      <c r="C689" s="258" t="s">
        <v>477</v>
      </c>
      <c r="D689" s="273" t="s">
        <v>50</v>
      </c>
      <c r="E689" s="275">
        <v>14</v>
      </c>
      <c r="F689" s="296">
        <v>3.96</v>
      </c>
      <c r="G689" s="263">
        <f t="shared" si="62"/>
        <v>55.44</v>
      </c>
      <c r="H689" s="263">
        <f t="shared" si="66"/>
        <v>68.849999999999994</v>
      </c>
      <c r="I689" s="208"/>
      <c r="J689" s="211"/>
    </row>
    <row r="690" spans="1:10">
      <c r="A690" s="264" t="s">
        <v>1226</v>
      </c>
      <c r="B690" s="281" t="s">
        <v>396</v>
      </c>
      <c r="C690" s="258" t="s">
        <v>397</v>
      </c>
      <c r="D690" s="273" t="s">
        <v>50</v>
      </c>
      <c r="E690" s="274">
        <v>8</v>
      </c>
      <c r="F690" s="295">
        <v>11</v>
      </c>
      <c r="G690" s="263">
        <f t="shared" si="62"/>
        <v>88</v>
      </c>
      <c r="H690" s="263">
        <f t="shared" si="66"/>
        <v>109.28</v>
      </c>
      <c r="I690" s="208"/>
      <c r="J690" s="211"/>
    </row>
    <row r="691" spans="1:10">
      <c r="A691" s="264" t="s">
        <v>1227</v>
      </c>
      <c r="B691" s="281" t="s">
        <v>180</v>
      </c>
      <c r="C691" s="258" t="s">
        <v>399</v>
      </c>
      <c r="D691" s="273" t="s">
        <v>173</v>
      </c>
      <c r="E691" s="275">
        <v>10</v>
      </c>
      <c r="F691" s="293">
        <v>143.5</v>
      </c>
      <c r="G691" s="263">
        <f t="shared" si="62"/>
        <v>1435</v>
      </c>
      <c r="H691" s="263">
        <f t="shared" si="66"/>
        <v>1781.98</v>
      </c>
      <c r="I691" s="208"/>
      <c r="J691" s="211"/>
    </row>
    <row r="692" spans="1:10">
      <c r="A692" s="259" t="s">
        <v>1101</v>
      </c>
      <c r="B692" s="280"/>
      <c r="C692" s="256" t="s">
        <v>400</v>
      </c>
      <c r="D692" s="272" t="s">
        <v>52</v>
      </c>
      <c r="E692" s="271"/>
      <c r="F692" s="291"/>
      <c r="G692" s="263" t="str">
        <f t="shared" si="62"/>
        <v/>
      </c>
      <c r="H692" s="257">
        <f>H693+H696+H699</f>
        <v>13250.71</v>
      </c>
      <c r="I692" s="208"/>
      <c r="J692" s="211"/>
    </row>
    <row r="693" spans="1:10">
      <c r="A693" s="260" t="s">
        <v>1228</v>
      </c>
      <c r="B693" s="280"/>
      <c r="C693" s="256" t="s">
        <v>253</v>
      </c>
      <c r="D693" s="272" t="s">
        <v>52</v>
      </c>
      <c r="E693" s="271"/>
      <c r="F693" s="291"/>
      <c r="G693" s="263" t="str">
        <f t="shared" si="62"/>
        <v/>
      </c>
      <c r="H693" s="257">
        <f>H694+H695</f>
        <v>1085.8800000000001</v>
      </c>
      <c r="I693" s="208"/>
      <c r="J693" s="211"/>
    </row>
    <row r="694" spans="1:10">
      <c r="A694" s="264" t="s">
        <v>1229</v>
      </c>
      <c r="B694" s="281" t="s">
        <v>254</v>
      </c>
      <c r="C694" s="258" t="s">
        <v>255</v>
      </c>
      <c r="D694" s="273" t="s">
        <v>252</v>
      </c>
      <c r="E694" s="275">
        <v>28</v>
      </c>
      <c r="F694" s="295">
        <v>13.97</v>
      </c>
      <c r="G694" s="263">
        <f t="shared" si="62"/>
        <v>391.16</v>
      </c>
      <c r="H694" s="263">
        <f t="shared" ref="H694:H695" si="67">ROUND(G694*(1+$G$2),2)</f>
        <v>485.74</v>
      </c>
      <c r="I694" s="208"/>
      <c r="J694" s="211"/>
    </row>
    <row r="695" spans="1:10">
      <c r="A695" s="264" t="s">
        <v>1230</v>
      </c>
      <c r="B695" s="281" t="s">
        <v>256</v>
      </c>
      <c r="C695" s="258" t="s">
        <v>257</v>
      </c>
      <c r="D695" s="273" t="s">
        <v>252</v>
      </c>
      <c r="E695" s="275">
        <v>28</v>
      </c>
      <c r="F695" s="295">
        <v>17.260000000000002</v>
      </c>
      <c r="G695" s="263">
        <f t="shared" si="62"/>
        <v>483.28</v>
      </c>
      <c r="H695" s="263">
        <f t="shared" si="67"/>
        <v>600.14</v>
      </c>
      <c r="I695" s="208"/>
      <c r="J695" s="211"/>
    </row>
    <row r="696" spans="1:10">
      <c r="A696" s="260" t="s">
        <v>2070</v>
      </c>
      <c r="B696" s="280"/>
      <c r="C696" s="256" t="s">
        <v>262</v>
      </c>
      <c r="D696" s="272" t="s">
        <v>52</v>
      </c>
      <c r="E696" s="271"/>
      <c r="F696" s="291"/>
      <c r="G696" s="263" t="str">
        <f t="shared" si="62"/>
        <v/>
      </c>
      <c r="H696" s="257">
        <f>H697+H698</f>
        <v>209.42000000000002</v>
      </c>
      <c r="I696" s="208"/>
      <c r="J696" s="211"/>
    </row>
    <row r="697" spans="1:10">
      <c r="A697" s="264" t="s">
        <v>1231</v>
      </c>
      <c r="B697" s="281" t="s">
        <v>289</v>
      </c>
      <c r="C697" s="258" t="s">
        <v>290</v>
      </c>
      <c r="D697" s="273" t="s">
        <v>291</v>
      </c>
      <c r="E697" s="275">
        <v>32</v>
      </c>
      <c r="F697" s="296">
        <v>4.84</v>
      </c>
      <c r="G697" s="263">
        <f t="shared" si="62"/>
        <v>154.88</v>
      </c>
      <c r="H697" s="263">
        <f t="shared" ref="H697:H698" si="68">ROUND(G697*(1+$G$2),2)</f>
        <v>192.33</v>
      </c>
      <c r="I697" s="208"/>
      <c r="J697" s="211"/>
    </row>
    <row r="698" spans="1:10">
      <c r="A698" s="264" t="s">
        <v>1232</v>
      </c>
      <c r="B698" s="281" t="s">
        <v>287</v>
      </c>
      <c r="C698" s="258" t="s">
        <v>288</v>
      </c>
      <c r="D698" s="273" t="s">
        <v>267</v>
      </c>
      <c r="E698" s="275">
        <v>16</v>
      </c>
      <c r="F698" s="296">
        <v>0.86</v>
      </c>
      <c r="G698" s="263">
        <f t="shared" si="62"/>
        <v>13.76</v>
      </c>
      <c r="H698" s="263">
        <f t="shared" si="68"/>
        <v>17.09</v>
      </c>
      <c r="I698" s="208"/>
      <c r="J698" s="211"/>
    </row>
    <row r="699" spans="1:10">
      <c r="A699" s="260" t="s">
        <v>1233</v>
      </c>
      <c r="B699" s="280"/>
      <c r="C699" s="256" t="s">
        <v>356</v>
      </c>
      <c r="D699" s="272" t="s">
        <v>52</v>
      </c>
      <c r="E699" s="271"/>
      <c r="F699" s="291"/>
      <c r="G699" s="263" t="str">
        <f t="shared" si="62"/>
        <v/>
      </c>
      <c r="H699" s="257">
        <f>SUM(H700:H725)</f>
        <v>11955.41</v>
      </c>
      <c r="I699" s="208"/>
      <c r="J699" s="211"/>
    </row>
    <row r="700" spans="1:10" ht="24">
      <c r="A700" s="264" t="s">
        <v>1234</v>
      </c>
      <c r="B700" s="281" t="s">
        <v>401</v>
      </c>
      <c r="C700" s="258" t="s">
        <v>402</v>
      </c>
      <c r="D700" s="273" t="s">
        <v>50</v>
      </c>
      <c r="E700" s="274">
        <v>8</v>
      </c>
      <c r="F700" s="293">
        <v>112.95</v>
      </c>
      <c r="G700" s="263">
        <f t="shared" si="62"/>
        <v>903.6</v>
      </c>
      <c r="H700" s="263">
        <f t="shared" ref="H700:H725" si="69">ROUND(G700*(1+$G$2),2)</f>
        <v>1122.0899999999999</v>
      </c>
      <c r="I700" s="208"/>
      <c r="J700" s="211"/>
    </row>
    <row r="701" spans="1:10" ht="24">
      <c r="A701" s="264" t="s">
        <v>1235</v>
      </c>
      <c r="B701" s="281" t="s">
        <v>403</v>
      </c>
      <c r="C701" s="258" t="s">
        <v>404</v>
      </c>
      <c r="D701" s="273" t="s">
        <v>50</v>
      </c>
      <c r="E701" s="274">
        <v>4</v>
      </c>
      <c r="F701" s="295">
        <v>27.71</v>
      </c>
      <c r="G701" s="263">
        <f t="shared" si="62"/>
        <v>110.84</v>
      </c>
      <c r="H701" s="263">
        <f t="shared" si="69"/>
        <v>137.63999999999999</v>
      </c>
      <c r="I701" s="208"/>
      <c r="J701" s="211"/>
    </row>
    <row r="702" spans="1:10" ht="24">
      <c r="A702" s="264" t="s">
        <v>1236</v>
      </c>
      <c r="B702" s="281" t="s">
        <v>370</v>
      </c>
      <c r="C702" s="258" t="s">
        <v>405</v>
      </c>
      <c r="D702" s="273" t="s">
        <v>50</v>
      </c>
      <c r="E702" s="274">
        <v>8</v>
      </c>
      <c r="F702" s="293">
        <v>115.1</v>
      </c>
      <c r="G702" s="263">
        <f t="shared" si="62"/>
        <v>920.8</v>
      </c>
      <c r="H702" s="263">
        <f t="shared" si="69"/>
        <v>1143.45</v>
      </c>
      <c r="I702" s="208"/>
      <c r="J702" s="211"/>
    </row>
    <row r="703" spans="1:10">
      <c r="A703" s="264" t="s">
        <v>1237</v>
      </c>
      <c r="B703" s="281" t="s">
        <v>406</v>
      </c>
      <c r="C703" s="258" t="s">
        <v>407</v>
      </c>
      <c r="D703" s="273" t="s">
        <v>50</v>
      </c>
      <c r="E703" s="274">
        <v>2</v>
      </c>
      <c r="F703" s="295">
        <v>11.21</v>
      </c>
      <c r="G703" s="263">
        <f t="shared" si="62"/>
        <v>22.42</v>
      </c>
      <c r="H703" s="263">
        <f t="shared" si="69"/>
        <v>27.84</v>
      </c>
      <c r="I703" s="208"/>
      <c r="J703" s="211"/>
    </row>
    <row r="704" spans="1:10">
      <c r="A704" s="264" t="s">
        <v>1238</v>
      </c>
      <c r="B704" s="281" t="s">
        <v>408</v>
      </c>
      <c r="C704" s="258" t="s">
        <v>409</v>
      </c>
      <c r="D704" s="273" t="s">
        <v>50</v>
      </c>
      <c r="E704" s="274">
        <v>1</v>
      </c>
      <c r="F704" s="295">
        <v>14.61</v>
      </c>
      <c r="G704" s="263">
        <f t="shared" si="62"/>
        <v>14.61</v>
      </c>
      <c r="H704" s="263">
        <f t="shared" si="69"/>
        <v>18.14</v>
      </c>
      <c r="I704" s="208"/>
      <c r="J704" s="211"/>
    </row>
    <row r="705" spans="1:10" ht="36">
      <c r="A705" s="264" t="s">
        <v>1239</v>
      </c>
      <c r="B705" s="281" t="s">
        <v>410</v>
      </c>
      <c r="C705" s="258" t="s">
        <v>504</v>
      </c>
      <c r="D705" s="273" t="s">
        <v>276</v>
      </c>
      <c r="E705" s="275">
        <v>36</v>
      </c>
      <c r="F705" s="295">
        <v>13.5</v>
      </c>
      <c r="G705" s="263">
        <f t="shared" si="62"/>
        <v>486</v>
      </c>
      <c r="H705" s="263">
        <f t="shared" si="69"/>
        <v>603.51</v>
      </c>
      <c r="I705" s="208"/>
      <c r="J705" s="211"/>
    </row>
    <row r="706" spans="1:10" ht="36">
      <c r="A706" s="264" t="s">
        <v>1240</v>
      </c>
      <c r="B706" s="281" t="s">
        <v>412</v>
      </c>
      <c r="C706" s="258" t="s">
        <v>505</v>
      </c>
      <c r="D706" s="273" t="s">
        <v>50</v>
      </c>
      <c r="E706" s="274">
        <v>4</v>
      </c>
      <c r="F706" s="295">
        <v>19.14</v>
      </c>
      <c r="G706" s="263">
        <f t="shared" si="62"/>
        <v>76.56</v>
      </c>
      <c r="H706" s="263">
        <f t="shared" si="69"/>
        <v>95.07</v>
      </c>
      <c r="I706" s="208"/>
      <c r="J706" s="211"/>
    </row>
    <row r="707" spans="1:10" ht="24">
      <c r="A707" s="264" t="s">
        <v>1241</v>
      </c>
      <c r="B707" s="281" t="s">
        <v>414</v>
      </c>
      <c r="C707" s="258" t="s">
        <v>415</v>
      </c>
      <c r="D707" s="273" t="s">
        <v>50</v>
      </c>
      <c r="E707" s="274">
        <v>5</v>
      </c>
      <c r="F707" s="295">
        <v>10.14</v>
      </c>
      <c r="G707" s="263">
        <f t="shared" si="62"/>
        <v>50.7</v>
      </c>
      <c r="H707" s="263">
        <f t="shared" si="69"/>
        <v>62.96</v>
      </c>
      <c r="I707" s="208"/>
      <c r="J707" s="211"/>
    </row>
    <row r="708" spans="1:10" ht="24">
      <c r="A708" s="264" t="s">
        <v>1242</v>
      </c>
      <c r="B708" s="281" t="s">
        <v>416</v>
      </c>
      <c r="C708" s="258" t="s">
        <v>417</v>
      </c>
      <c r="D708" s="273" t="s">
        <v>50</v>
      </c>
      <c r="E708" s="274">
        <v>4</v>
      </c>
      <c r="F708" s="296">
        <v>0.77</v>
      </c>
      <c r="G708" s="263">
        <f t="shared" si="62"/>
        <v>3.08</v>
      </c>
      <c r="H708" s="263">
        <f t="shared" si="69"/>
        <v>3.82</v>
      </c>
      <c r="I708" s="208"/>
      <c r="J708" s="211"/>
    </row>
    <row r="709" spans="1:10" ht="24">
      <c r="A709" s="264" t="s">
        <v>1243</v>
      </c>
      <c r="B709" s="281" t="s">
        <v>418</v>
      </c>
      <c r="C709" s="258" t="s">
        <v>419</v>
      </c>
      <c r="D709" s="273" t="s">
        <v>50</v>
      </c>
      <c r="E709" s="274">
        <v>1</v>
      </c>
      <c r="F709" s="295">
        <v>72.45</v>
      </c>
      <c r="G709" s="263">
        <f t="shared" si="62"/>
        <v>72.45</v>
      </c>
      <c r="H709" s="263">
        <f t="shared" si="69"/>
        <v>89.97</v>
      </c>
      <c r="I709" s="208"/>
      <c r="J709" s="211"/>
    </row>
    <row r="710" spans="1:10" ht="24">
      <c r="A710" s="264" t="s">
        <v>1244</v>
      </c>
      <c r="B710" s="281" t="s">
        <v>422</v>
      </c>
      <c r="C710" s="258" t="s">
        <v>423</v>
      </c>
      <c r="D710" s="273" t="s">
        <v>50</v>
      </c>
      <c r="E710" s="274">
        <v>2</v>
      </c>
      <c r="F710" s="296">
        <v>8.99</v>
      </c>
      <c r="G710" s="263">
        <f t="shared" si="62"/>
        <v>17.98</v>
      </c>
      <c r="H710" s="263">
        <f t="shared" si="69"/>
        <v>22.33</v>
      </c>
      <c r="I710" s="208"/>
      <c r="J710" s="211"/>
    </row>
    <row r="711" spans="1:10" ht="24">
      <c r="A711" s="264" t="s">
        <v>1245</v>
      </c>
      <c r="B711" s="281" t="s">
        <v>424</v>
      </c>
      <c r="C711" s="258" t="s">
        <v>425</v>
      </c>
      <c r="D711" s="273" t="s">
        <v>50</v>
      </c>
      <c r="E711" s="274">
        <v>1</v>
      </c>
      <c r="F711" s="296">
        <v>9.4</v>
      </c>
      <c r="G711" s="263">
        <f t="shared" si="62"/>
        <v>9.4</v>
      </c>
      <c r="H711" s="263">
        <f t="shared" si="69"/>
        <v>11.67</v>
      </c>
      <c r="I711" s="208"/>
      <c r="J711" s="211"/>
    </row>
    <row r="712" spans="1:10" ht="24">
      <c r="A712" s="264" t="s">
        <v>1246</v>
      </c>
      <c r="B712" s="281" t="s">
        <v>426</v>
      </c>
      <c r="C712" s="258" t="s">
        <v>427</v>
      </c>
      <c r="D712" s="273" t="s">
        <v>50</v>
      </c>
      <c r="E712" s="274">
        <v>1</v>
      </c>
      <c r="F712" s="295">
        <v>10.95</v>
      </c>
      <c r="G712" s="263">
        <f t="shared" si="62"/>
        <v>10.95</v>
      </c>
      <c r="H712" s="263">
        <f t="shared" si="69"/>
        <v>13.6</v>
      </c>
      <c r="I712" s="208"/>
      <c r="J712" s="211"/>
    </row>
    <row r="713" spans="1:10" ht="24">
      <c r="A713" s="264" t="s">
        <v>1247</v>
      </c>
      <c r="B713" s="281" t="s">
        <v>428</v>
      </c>
      <c r="C713" s="258" t="s">
        <v>429</v>
      </c>
      <c r="D713" s="273" t="s">
        <v>50</v>
      </c>
      <c r="E713" s="274">
        <v>1</v>
      </c>
      <c r="F713" s="295">
        <v>67.61</v>
      </c>
      <c r="G713" s="263">
        <f t="shared" si="62"/>
        <v>67.61</v>
      </c>
      <c r="H713" s="263">
        <f t="shared" si="69"/>
        <v>83.96</v>
      </c>
      <c r="I713" s="208"/>
      <c r="J713" s="211"/>
    </row>
    <row r="714" spans="1:10" ht="36">
      <c r="A714" s="264" t="s">
        <v>1248</v>
      </c>
      <c r="B714" s="281" t="s">
        <v>430</v>
      </c>
      <c r="C714" s="258" t="s">
        <v>431</v>
      </c>
      <c r="D714" s="273" t="s">
        <v>276</v>
      </c>
      <c r="E714" s="277">
        <v>400</v>
      </c>
      <c r="F714" s="296">
        <v>2.56</v>
      </c>
      <c r="G714" s="263">
        <f t="shared" ref="G714:G777" si="70">IF(E714="","",ROUND(E714*F714,2))</f>
        <v>1024</v>
      </c>
      <c r="H714" s="263">
        <f t="shared" si="69"/>
        <v>1271.5999999999999</v>
      </c>
      <c r="I714" s="208"/>
      <c r="J714" s="211"/>
    </row>
    <row r="715" spans="1:10" ht="36">
      <c r="A715" s="264" t="s">
        <v>1249</v>
      </c>
      <c r="B715" s="281" t="s">
        <v>432</v>
      </c>
      <c r="C715" s="258" t="s">
        <v>433</v>
      </c>
      <c r="D715" s="273" t="s">
        <v>276</v>
      </c>
      <c r="E715" s="277">
        <v>100</v>
      </c>
      <c r="F715" s="296">
        <v>4.82</v>
      </c>
      <c r="G715" s="263">
        <f t="shared" si="70"/>
        <v>482</v>
      </c>
      <c r="H715" s="263">
        <f t="shared" si="69"/>
        <v>598.54999999999995</v>
      </c>
      <c r="I715" s="208"/>
      <c r="J715" s="211"/>
    </row>
    <row r="716" spans="1:10" ht="36">
      <c r="A716" s="264" t="s">
        <v>1250</v>
      </c>
      <c r="B716" s="281" t="s">
        <v>434</v>
      </c>
      <c r="C716" s="258" t="s">
        <v>435</v>
      </c>
      <c r="D716" s="273" t="s">
        <v>276</v>
      </c>
      <c r="E716" s="275">
        <v>40</v>
      </c>
      <c r="F716" s="296">
        <v>7.52</v>
      </c>
      <c r="G716" s="263">
        <f t="shared" si="70"/>
        <v>300.8</v>
      </c>
      <c r="H716" s="263">
        <f t="shared" si="69"/>
        <v>373.53</v>
      </c>
      <c r="I716" s="208"/>
      <c r="J716" s="211"/>
    </row>
    <row r="717" spans="1:10">
      <c r="A717" s="264" t="s">
        <v>1251</v>
      </c>
      <c r="B717" s="281" t="s">
        <v>436</v>
      </c>
      <c r="C717" s="258" t="s">
        <v>437</v>
      </c>
      <c r="D717" s="273" t="s">
        <v>276</v>
      </c>
      <c r="E717" s="275">
        <v>87</v>
      </c>
      <c r="F717" s="296">
        <v>7.58</v>
      </c>
      <c r="G717" s="263">
        <f t="shared" si="70"/>
        <v>659.46</v>
      </c>
      <c r="H717" s="263">
        <f t="shared" si="69"/>
        <v>818.92</v>
      </c>
      <c r="I717" s="208"/>
      <c r="J717" s="211"/>
    </row>
    <row r="718" spans="1:10" ht="24">
      <c r="A718" s="264" t="s">
        <v>1252</v>
      </c>
      <c r="B718" s="281" t="s">
        <v>438</v>
      </c>
      <c r="C718" s="258" t="s">
        <v>439</v>
      </c>
      <c r="D718" s="273" t="s">
        <v>50</v>
      </c>
      <c r="E718" s="274">
        <v>6</v>
      </c>
      <c r="F718" s="296">
        <v>3.99</v>
      </c>
      <c r="G718" s="263">
        <f t="shared" si="70"/>
        <v>23.94</v>
      </c>
      <c r="H718" s="263">
        <f t="shared" si="69"/>
        <v>29.73</v>
      </c>
      <c r="I718" s="208"/>
      <c r="J718" s="211"/>
    </row>
    <row r="719" spans="1:10">
      <c r="A719" s="264" t="s">
        <v>1253</v>
      </c>
      <c r="B719" s="281" t="s">
        <v>440</v>
      </c>
      <c r="C719" s="258" t="s">
        <v>441</v>
      </c>
      <c r="D719" s="273" t="s">
        <v>50</v>
      </c>
      <c r="E719" s="275">
        <v>31</v>
      </c>
      <c r="F719" s="296">
        <v>1.34</v>
      </c>
      <c r="G719" s="263">
        <f t="shared" si="70"/>
        <v>41.54</v>
      </c>
      <c r="H719" s="263">
        <f t="shared" si="69"/>
        <v>51.58</v>
      </c>
      <c r="I719" s="208"/>
      <c r="J719" s="211"/>
    </row>
    <row r="720" spans="1:10">
      <c r="A720" s="264" t="s">
        <v>1254</v>
      </c>
      <c r="B720" s="281" t="s">
        <v>442</v>
      </c>
      <c r="C720" s="258" t="s">
        <v>443</v>
      </c>
      <c r="D720" s="273" t="s">
        <v>50</v>
      </c>
      <c r="E720" s="274">
        <v>4</v>
      </c>
      <c r="F720" s="296">
        <v>6.2</v>
      </c>
      <c r="G720" s="263">
        <f t="shared" si="70"/>
        <v>24.8</v>
      </c>
      <c r="H720" s="263">
        <f t="shared" si="69"/>
        <v>30.8</v>
      </c>
      <c r="I720" s="208"/>
      <c r="J720" s="211"/>
    </row>
    <row r="721" spans="1:10" ht="36">
      <c r="A721" s="264" t="s">
        <v>1255</v>
      </c>
      <c r="B721" s="281" t="s">
        <v>444</v>
      </c>
      <c r="C721" s="258" t="s">
        <v>506</v>
      </c>
      <c r="D721" s="273" t="s">
        <v>50</v>
      </c>
      <c r="E721" s="274">
        <v>2</v>
      </c>
      <c r="F721" s="295">
        <v>15.36</v>
      </c>
      <c r="G721" s="263">
        <f t="shared" si="70"/>
        <v>30.72</v>
      </c>
      <c r="H721" s="263">
        <f t="shared" si="69"/>
        <v>38.15</v>
      </c>
      <c r="I721" s="208"/>
      <c r="J721" s="211"/>
    </row>
    <row r="722" spans="1:10" ht="36">
      <c r="A722" s="264" t="s">
        <v>1256</v>
      </c>
      <c r="B722" s="281" t="s">
        <v>446</v>
      </c>
      <c r="C722" s="258" t="s">
        <v>507</v>
      </c>
      <c r="D722" s="273" t="s">
        <v>50</v>
      </c>
      <c r="E722" s="274">
        <v>1</v>
      </c>
      <c r="F722" s="295">
        <v>16.41</v>
      </c>
      <c r="G722" s="263">
        <f t="shared" si="70"/>
        <v>16.41</v>
      </c>
      <c r="H722" s="263">
        <f t="shared" si="69"/>
        <v>20.38</v>
      </c>
      <c r="I722" s="208"/>
      <c r="J722" s="211"/>
    </row>
    <row r="723" spans="1:10" ht="24">
      <c r="A723" s="264" t="s">
        <v>1257</v>
      </c>
      <c r="B723" s="281" t="s">
        <v>448</v>
      </c>
      <c r="C723" s="258" t="s">
        <v>449</v>
      </c>
      <c r="D723" s="273" t="s">
        <v>50</v>
      </c>
      <c r="E723" s="274">
        <v>1</v>
      </c>
      <c r="F723" s="292">
        <v>2250</v>
      </c>
      <c r="G723" s="263">
        <f t="shared" si="70"/>
        <v>2250</v>
      </c>
      <c r="H723" s="263">
        <f t="shared" si="69"/>
        <v>2794.05</v>
      </c>
      <c r="I723" s="208"/>
      <c r="J723" s="211"/>
    </row>
    <row r="724" spans="1:10" ht="36">
      <c r="A724" s="264" t="s">
        <v>1258</v>
      </c>
      <c r="B724" s="281" t="s">
        <v>450</v>
      </c>
      <c r="C724" s="258" t="s">
        <v>508</v>
      </c>
      <c r="D724" s="273" t="s">
        <v>50</v>
      </c>
      <c r="E724" s="275">
        <v>10</v>
      </c>
      <c r="F724" s="296">
        <v>6.89</v>
      </c>
      <c r="G724" s="263">
        <f t="shared" si="70"/>
        <v>68.900000000000006</v>
      </c>
      <c r="H724" s="263">
        <f t="shared" si="69"/>
        <v>85.56</v>
      </c>
      <c r="I724" s="208"/>
      <c r="J724" s="211"/>
    </row>
    <row r="725" spans="1:10" ht="24">
      <c r="A725" s="264" t="s">
        <v>1259</v>
      </c>
      <c r="B725" s="281" t="s">
        <v>509</v>
      </c>
      <c r="C725" s="258" t="s">
        <v>510</v>
      </c>
      <c r="D725" s="273" t="s">
        <v>50</v>
      </c>
      <c r="E725" s="274">
        <v>4</v>
      </c>
      <c r="F725" s="293">
        <v>484.48</v>
      </c>
      <c r="G725" s="263">
        <f t="shared" si="70"/>
        <v>1937.92</v>
      </c>
      <c r="H725" s="263">
        <f t="shared" si="69"/>
        <v>2406.5100000000002</v>
      </c>
      <c r="I725" s="208"/>
      <c r="J725" s="211"/>
    </row>
    <row r="726" spans="1:10" ht="24">
      <c r="A726" s="259" t="s">
        <v>1102</v>
      </c>
      <c r="B726" s="280"/>
      <c r="C726" s="256" t="s">
        <v>452</v>
      </c>
      <c r="D726" s="272" t="s">
        <v>52</v>
      </c>
      <c r="E726" s="271"/>
      <c r="F726" s="291"/>
      <c r="G726" s="263" t="str">
        <f t="shared" si="70"/>
        <v/>
      </c>
      <c r="H726" s="257">
        <f>H727+H732+H737</f>
        <v>14372.189999999999</v>
      </c>
      <c r="I726" s="208"/>
      <c r="J726" s="211"/>
    </row>
    <row r="727" spans="1:10">
      <c r="A727" s="260" t="s">
        <v>2066</v>
      </c>
      <c r="B727" s="280"/>
      <c r="C727" s="256" t="s">
        <v>453</v>
      </c>
      <c r="D727" s="272" t="s">
        <v>52</v>
      </c>
      <c r="E727" s="271"/>
      <c r="F727" s="291"/>
      <c r="G727" s="263" t="str">
        <f t="shared" si="70"/>
        <v/>
      </c>
      <c r="H727" s="257">
        <f>H728</f>
        <v>7150.7799999999988</v>
      </c>
      <c r="I727" s="208"/>
      <c r="J727" s="211"/>
    </row>
    <row r="728" spans="1:10">
      <c r="A728" s="261" t="s">
        <v>1260</v>
      </c>
      <c r="B728" s="280"/>
      <c r="C728" s="256" t="s">
        <v>253</v>
      </c>
      <c r="D728" s="272" t="s">
        <v>52</v>
      </c>
      <c r="E728" s="271"/>
      <c r="F728" s="291"/>
      <c r="G728" s="263" t="str">
        <f t="shared" si="70"/>
        <v/>
      </c>
      <c r="H728" s="257">
        <f>SUM(H729:H731)</f>
        <v>7150.7799999999988</v>
      </c>
      <c r="I728" s="208"/>
      <c r="J728" s="211"/>
    </row>
    <row r="729" spans="1:10">
      <c r="A729" s="265" t="s">
        <v>1261</v>
      </c>
      <c r="B729" s="281" t="s">
        <v>374</v>
      </c>
      <c r="C729" s="258" t="s">
        <v>375</v>
      </c>
      <c r="D729" s="273" t="s">
        <v>252</v>
      </c>
      <c r="E729" s="275">
        <v>40</v>
      </c>
      <c r="F729" s="295">
        <v>92.42</v>
      </c>
      <c r="G729" s="263">
        <f t="shared" si="70"/>
        <v>3696.8</v>
      </c>
      <c r="H729" s="263">
        <f t="shared" ref="H729:H731" si="71">ROUND(G729*(1+$G$2),2)</f>
        <v>4590.6899999999996</v>
      </c>
      <c r="I729" s="208"/>
      <c r="J729" s="211"/>
    </row>
    <row r="730" spans="1:10">
      <c r="A730" s="265" t="s">
        <v>1262</v>
      </c>
      <c r="B730" s="281" t="s">
        <v>258</v>
      </c>
      <c r="C730" s="258" t="s">
        <v>259</v>
      </c>
      <c r="D730" s="273" t="s">
        <v>252</v>
      </c>
      <c r="E730" s="275">
        <v>40</v>
      </c>
      <c r="F730" s="295">
        <v>24.17</v>
      </c>
      <c r="G730" s="263">
        <f t="shared" si="70"/>
        <v>966.8</v>
      </c>
      <c r="H730" s="263">
        <f t="shared" si="71"/>
        <v>1200.57</v>
      </c>
      <c r="I730" s="208"/>
      <c r="J730" s="211"/>
    </row>
    <row r="731" spans="1:10">
      <c r="A731" s="265" t="s">
        <v>1263</v>
      </c>
      <c r="B731" s="281" t="s">
        <v>454</v>
      </c>
      <c r="C731" s="258" t="s">
        <v>455</v>
      </c>
      <c r="D731" s="273" t="s">
        <v>252</v>
      </c>
      <c r="E731" s="275">
        <v>40</v>
      </c>
      <c r="F731" s="295">
        <v>27.37</v>
      </c>
      <c r="G731" s="263">
        <f t="shared" si="70"/>
        <v>1094.8</v>
      </c>
      <c r="H731" s="263">
        <f t="shared" si="71"/>
        <v>1359.52</v>
      </c>
      <c r="I731" s="208"/>
      <c r="J731" s="211"/>
    </row>
    <row r="732" spans="1:10">
      <c r="A732" s="260" t="s">
        <v>1264</v>
      </c>
      <c r="B732" s="280"/>
      <c r="C732" s="256" t="s">
        <v>558</v>
      </c>
      <c r="D732" s="272" t="s">
        <v>52</v>
      </c>
      <c r="E732" s="271"/>
      <c r="F732" s="291"/>
      <c r="G732" s="263" t="str">
        <f t="shared" si="70"/>
        <v/>
      </c>
      <c r="H732" s="257">
        <f>H733</f>
        <v>1430.15</v>
      </c>
      <c r="I732" s="208"/>
      <c r="J732" s="211"/>
    </row>
    <row r="733" spans="1:10">
      <c r="A733" s="261" t="s">
        <v>1265</v>
      </c>
      <c r="B733" s="280"/>
      <c r="C733" s="256" t="s">
        <v>253</v>
      </c>
      <c r="D733" s="272" t="s">
        <v>52</v>
      </c>
      <c r="E733" s="271"/>
      <c r="F733" s="291"/>
      <c r="G733" s="263" t="str">
        <f t="shared" si="70"/>
        <v/>
      </c>
      <c r="H733" s="257">
        <f>SUM(H734:H736)</f>
        <v>1430.15</v>
      </c>
      <c r="I733" s="208"/>
      <c r="J733" s="211"/>
    </row>
    <row r="734" spans="1:10">
      <c r="A734" s="265" t="s">
        <v>1266</v>
      </c>
      <c r="B734" s="281" t="s">
        <v>374</v>
      </c>
      <c r="C734" s="258" t="s">
        <v>375</v>
      </c>
      <c r="D734" s="273" t="s">
        <v>252</v>
      </c>
      <c r="E734" s="274">
        <v>8</v>
      </c>
      <c r="F734" s="295">
        <v>92.42</v>
      </c>
      <c r="G734" s="263">
        <f t="shared" si="70"/>
        <v>739.36</v>
      </c>
      <c r="H734" s="263">
        <f t="shared" ref="H734:H736" si="72">ROUND(G734*(1+$G$2),2)</f>
        <v>918.14</v>
      </c>
      <c r="I734" s="208"/>
      <c r="J734" s="211"/>
    </row>
    <row r="735" spans="1:10">
      <c r="A735" s="265" t="s">
        <v>1267</v>
      </c>
      <c r="B735" s="281" t="s">
        <v>258</v>
      </c>
      <c r="C735" s="258" t="s">
        <v>259</v>
      </c>
      <c r="D735" s="273" t="s">
        <v>252</v>
      </c>
      <c r="E735" s="274">
        <v>8</v>
      </c>
      <c r="F735" s="295">
        <v>24.17</v>
      </c>
      <c r="G735" s="263">
        <f t="shared" si="70"/>
        <v>193.36</v>
      </c>
      <c r="H735" s="263">
        <f t="shared" si="72"/>
        <v>240.11</v>
      </c>
      <c r="I735" s="208"/>
      <c r="J735" s="211"/>
    </row>
    <row r="736" spans="1:10">
      <c r="A736" s="265" t="s">
        <v>1268</v>
      </c>
      <c r="B736" s="281" t="s">
        <v>454</v>
      </c>
      <c r="C736" s="258" t="s">
        <v>455</v>
      </c>
      <c r="D736" s="273" t="s">
        <v>252</v>
      </c>
      <c r="E736" s="274">
        <v>8</v>
      </c>
      <c r="F736" s="295">
        <v>27.37</v>
      </c>
      <c r="G736" s="263">
        <f t="shared" si="70"/>
        <v>218.96</v>
      </c>
      <c r="H736" s="263">
        <f t="shared" si="72"/>
        <v>271.89999999999998</v>
      </c>
      <c r="I736" s="208"/>
      <c r="J736" s="211"/>
    </row>
    <row r="737" spans="1:11">
      <c r="A737" s="260" t="s">
        <v>1269</v>
      </c>
      <c r="B737" s="280"/>
      <c r="C737" s="256" t="s">
        <v>456</v>
      </c>
      <c r="D737" s="272" t="s">
        <v>52</v>
      </c>
      <c r="E737" s="271"/>
      <c r="F737" s="291"/>
      <c r="G737" s="263" t="str">
        <f t="shared" si="70"/>
        <v/>
      </c>
      <c r="H737" s="257">
        <f>H738</f>
        <v>5791.2599999999993</v>
      </c>
      <c r="I737" s="208"/>
      <c r="J737" s="211"/>
    </row>
    <row r="738" spans="1:11">
      <c r="A738" s="261" t="s">
        <v>1270</v>
      </c>
      <c r="B738" s="280"/>
      <c r="C738" s="256" t="s">
        <v>253</v>
      </c>
      <c r="D738" s="272" t="s">
        <v>52</v>
      </c>
      <c r="E738" s="271"/>
      <c r="F738" s="291"/>
      <c r="G738" s="263" t="str">
        <f t="shared" si="70"/>
        <v/>
      </c>
      <c r="H738" s="257">
        <f>H739+H740</f>
        <v>5791.2599999999993</v>
      </c>
      <c r="I738" s="208"/>
      <c r="J738" s="211"/>
    </row>
    <row r="739" spans="1:11">
      <c r="A739" s="265" t="s">
        <v>1271</v>
      </c>
      <c r="B739" s="281" t="s">
        <v>374</v>
      </c>
      <c r="C739" s="258" t="s">
        <v>375</v>
      </c>
      <c r="D739" s="273" t="s">
        <v>252</v>
      </c>
      <c r="E739" s="275">
        <v>40</v>
      </c>
      <c r="F739" s="295">
        <v>92.42</v>
      </c>
      <c r="G739" s="263">
        <f t="shared" si="70"/>
        <v>3696.8</v>
      </c>
      <c r="H739" s="263">
        <f t="shared" ref="H739:H740" si="73">ROUND(G739*(1+$G$2),2)</f>
        <v>4590.6899999999996</v>
      </c>
      <c r="I739" s="208"/>
      <c r="J739" s="211"/>
    </row>
    <row r="740" spans="1:11">
      <c r="A740" s="265" t="s">
        <v>1272</v>
      </c>
      <c r="B740" s="281" t="s">
        <v>258</v>
      </c>
      <c r="C740" s="258" t="s">
        <v>259</v>
      </c>
      <c r="D740" s="273" t="s">
        <v>252</v>
      </c>
      <c r="E740" s="275">
        <v>40</v>
      </c>
      <c r="F740" s="295">
        <v>24.17</v>
      </c>
      <c r="G740" s="263">
        <f t="shared" si="70"/>
        <v>966.8</v>
      </c>
      <c r="H740" s="263">
        <f t="shared" si="73"/>
        <v>1200.57</v>
      </c>
      <c r="I740" s="208"/>
      <c r="J740" s="211"/>
    </row>
    <row r="741" spans="1:11">
      <c r="A741" s="255">
        <v>8</v>
      </c>
      <c r="B741" s="280"/>
      <c r="C741" s="256" t="s">
        <v>1273</v>
      </c>
      <c r="D741" s="271"/>
      <c r="E741" s="271"/>
      <c r="F741" s="291"/>
      <c r="G741" s="263" t="str">
        <f t="shared" si="70"/>
        <v/>
      </c>
      <c r="H741" s="257">
        <f>H742+H798+H808+H833+H867</f>
        <v>70349.51999999999</v>
      </c>
      <c r="I741" s="208"/>
      <c r="J741" s="211"/>
      <c r="K741" s="59"/>
    </row>
    <row r="742" spans="1:11" ht="36">
      <c r="A742" s="259" t="s">
        <v>202</v>
      </c>
      <c r="B742" s="280"/>
      <c r="C742" s="256" t="s">
        <v>1274</v>
      </c>
      <c r="D742" s="272" t="s">
        <v>52</v>
      </c>
      <c r="E742" s="271"/>
      <c r="F742" s="291"/>
      <c r="G742" s="263" t="str">
        <f t="shared" si="70"/>
        <v/>
      </c>
      <c r="H742" s="257">
        <f>H743+H745+H750+H796</f>
        <v>24351.919999999998</v>
      </c>
      <c r="I742" s="208"/>
      <c r="J742" s="211"/>
    </row>
    <row r="743" spans="1:11">
      <c r="A743" s="260" t="s">
        <v>203</v>
      </c>
      <c r="B743" s="280"/>
      <c r="C743" s="256" t="s">
        <v>249</v>
      </c>
      <c r="D743" s="272" t="s">
        <v>52</v>
      </c>
      <c r="E743" s="271"/>
      <c r="F743" s="291"/>
      <c r="G743" s="263" t="str">
        <f t="shared" si="70"/>
        <v/>
      </c>
      <c r="H743" s="257">
        <f>H744</f>
        <v>1995.82</v>
      </c>
      <c r="I743" s="208"/>
      <c r="J743" s="211"/>
    </row>
    <row r="744" spans="1:11" ht="24">
      <c r="A744" s="264" t="s">
        <v>1275</v>
      </c>
      <c r="B744" s="281" t="s">
        <v>250</v>
      </c>
      <c r="C744" s="258" t="s">
        <v>251</v>
      </c>
      <c r="D744" s="273" t="s">
        <v>252</v>
      </c>
      <c r="E744" s="275">
        <v>16</v>
      </c>
      <c r="F744" s="293">
        <v>100.45</v>
      </c>
      <c r="G744" s="263">
        <f t="shared" si="70"/>
        <v>1607.2</v>
      </c>
      <c r="H744" s="263">
        <f>ROUND(G744*(1+$G$2),2)</f>
        <v>1995.82</v>
      </c>
      <c r="I744" s="208"/>
      <c r="J744" s="211"/>
    </row>
    <row r="745" spans="1:11">
      <c r="A745" s="260" t="s">
        <v>1276</v>
      </c>
      <c r="B745" s="280"/>
      <c r="C745" s="256" t="s">
        <v>253</v>
      </c>
      <c r="D745" s="272" t="s">
        <v>52</v>
      </c>
      <c r="E745" s="271"/>
      <c r="F745" s="291"/>
      <c r="G745" s="263" t="str">
        <f t="shared" si="70"/>
        <v/>
      </c>
      <c r="H745" s="257">
        <f>SUM(H746:H749)</f>
        <v>7688.11</v>
      </c>
      <c r="I745" s="208"/>
      <c r="J745" s="211"/>
    </row>
    <row r="746" spans="1:11">
      <c r="A746" s="264" t="s">
        <v>1277</v>
      </c>
      <c r="B746" s="281" t="s">
        <v>254</v>
      </c>
      <c r="C746" s="258" t="s">
        <v>255</v>
      </c>
      <c r="D746" s="273" t="s">
        <v>252</v>
      </c>
      <c r="E746" s="275">
        <v>90</v>
      </c>
      <c r="F746" s="295">
        <v>13.97</v>
      </c>
      <c r="G746" s="263">
        <f t="shared" si="70"/>
        <v>1257.3</v>
      </c>
      <c r="H746" s="263">
        <f t="shared" ref="H746:H749" si="74">ROUND(G746*(1+$G$2),2)</f>
        <v>1561.32</v>
      </c>
      <c r="I746" s="208"/>
      <c r="J746" s="211"/>
    </row>
    <row r="747" spans="1:11">
      <c r="A747" s="264" t="s">
        <v>1278</v>
      </c>
      <c r="B747" s="281" t="s">
        <v>256</v>
      </c>
      <c r="C747" s="258" t="s">
        <v>257</v>
      </c>
      <c r="D747" s="273" t="s">
        <v>252</v>
      </c>
      <c r="E747" s="275">
        <v>90</v>
      </c>
      <c r="F747" s="295">
        <v>17.260000000000002</v>
      </c>
      <c r="G747" s="263">
        <f t="shared" si="70"/>
        <v>1553.4</v>
      </c>
      <c r="H747" s="263">
        <f t="shared" si="74"/>
        <v>1929.01</v>
      </c>
      <c r="I747" s="208"/>
      <c r="J747" s="211"/>
    </row>
    <row r="748" spans="1:11">
      <c r="A748" s="264" t="s">
        <v>1279</v>
      </c>
      <c r="B748" s="281" t="s">
        <v>258</v>
      </c>
      <c r="C748" s="258" t="s">
        <v>259</v>
      </c>
      <c r="D748" s="273" t="s">
        <v>252</v>
      </c>
      <c r="E748" s="275">
        <v>90</v>
      </c>
      <c r="F748" s="295">
        <v>24.17</v>
      </c>
      <c r="G748" s="263">
        <f t="shared" si="70"/>
        <v>2175.3000000000002</v>
      </c>
      <c r="H748" s="263">
        <f t="shared" si="74"/>
        <v>2701.29</v>
      </c>
      <c r="I748" s="208"/>
      <c r="J748" s="211"/>
    </row>
    <row r="749" spans="1:11">
      <c r="A749" s="264" t="s">
        <v>1280</v>
      </c>
      <c r="B749" s="281" t="s">
        <v>260</v>
      </c>
      <c r="C749" s="258" t="s">
        <v>261</v>
      </c>
      <c r="D749" s="273" t="s">
        <v>252</v>
      </c>
      <c r="E749" s="275">
        <v>90</v>
      </c>
      <c r="F749" s="295">
        <v>13.39</v>
      </c>
      <c r="G749" s="263">
        <f t="shared" si="70"/>
        <v>1205.0999999999999</v>
      </c>
      <c r="H749" s="263">
        <f t="shared" si="74"/>
        <v>1496.49</v>
      </c>
      <c r="I749" s="208"/>
      <c r="J749" s="211"/>
    </row>
    <row r="750" spans="1:11">
      <c r="A750" s="260" t="s">
        <v>1281</v>
      </c>
      <c r="B750" s="280"/>
      <c r="C750" s="256" t="s">
        <v>262</v>
      </c>
      <c r="D750" s="272" t="s">
        <v>52</v>
      </c>
      <c r="E750" s="271"/>
      <c r="F750" s="291"/>
      <c r="G750" s="263" t="str">
        <f t="shared" si="70"/>
        <v/>
      </c>
      <c r="H750" s="257">
        <f>SUM(H751:H795)</f>
        <v>14366.559999999998</v>
      </c>
      <c r="I750" s="208"/>
      <c r="J750" s="211"/>
    </row>
    <row r="751" spans="1:11">
      <c r="A751" s="264" t="s">
        <v>1282</v>
      </c>
      <c r="B751" s="281" t="s">
        <v>459</v>
      </c>
      <c r="C751" s="258" t="s">
        <v>460</v>
      </c>
      <c r="D751" s="273" t="s">
        <v>50</v>
      </c>
      <c r="E751" s="274">
        <v>1</v>
      </c>
      <c r="F751" s="292">
        <v>1450</v>
      </c>
      <c r="G751" s="263">
        <f t="shared" si="70"/>
        <v>1450</v>
      </c>
      <c r="H751" s="263">
        <f t="shared" ref="H751:H795" si="75">ROUND(G751*(1+$G$2),2)</f>
        <v>1800.61</v>
      </c>
      <c r="I751" s="208"/>
      <c r="J751" s="211"/>
    </row>
    <row r="752" spans="1:11">
      <c r="A752" s="264" t="s">
        <v>1283</v>
      </c>
      <c r="B752" s="281" t="s">
        <v>265</v>
      </c>
      <c r="C752" s="258" t="s">
        <v>266</v>
      </c>
      <c r="D752" s="273" t="s">
        <v>267</v>
      </c>
      <c r="E752" s="274">
        <v>4</v>
      </c>
      <c r="F752" s="293">
        <v>149.61000000000001</v>
      </c>
      <c r="G752" s="263">
        <f t="shared" si="70"/>
        <v>598.44000000000005</v>
      </c>
      <c r="H752" s="263">
        <f t="shared" si="75"/>
        <v>743.14</v>
      </c>
      <c r="I752" s="208"/>
      <c r="J752" s="211"/>
    </row>
    <row r="753" spans="1:10">
      <c r="A753" s="264" t="s">
        <v>1284</v>
      </c>
      <c r="B753" s="281" t="s">
        <v>270</v>
      </c>
      <c r="C753" s="258" t="s">
        <v>271</v>
      </c>
      <c r="D753" s="273" t="s">
        <v>50</v>
      </c>
      <c r="E753" s="274">
        <v>3</v>
      </c>
      <c r="F753" s="296">
        <v>4.5</v>
      </c>
      <c r="G753" s="263">
        <f t="shared" si="70"/>
        <v>13.5</v>
      </c>
      <c r="H753" s="263">
        <f t="shared" si="75"/>
        <v>16.760000000000002</v>
      </c>
      <c r="I753" s="208"/>
      <c r="J753" s="211"/>
    </row>
    <row r="754" spans="1:10" ht="24">
      <c r="A754" s="264" t="s">
        <v>1285</v>
      </c>
      <c r="B754" s="281" t="s">
        <v>268</v>
      </c>
      <c r="C754" s="258" t="s">
        <v>269</v>
      </c>
      <c r="D754" s="273" t="s">
        <v>50</v>
      </c>
      <c r="E754" s="275">
        <v>32</v>
      </c>
      <c r="F754" s="296">
        <v>0.52</v>
      </c>
      <c r="G754" s="263">
        <f t="shared" si="70"/>
        <v>16.64</v>
      </c>
      <c r="H754" s="263">
        <f t="shared" si="75"/>
        <v>20.66</v>
      </c>
      <c r="I754" s="208"/>
      <c r="J754" s="211"/>
    </row>
    <row r="755" spans="1:10">
      <c r="A755" s="264" t="s">
        <v>1286</v>
      </c>
      <c r="B755" s="281" t="s">
        <v>281</v>
      </c>
      <c r="C755" s="258" t="s">
        <v>282</v>
      </c>
      <c r="D755" s="273" t="s">
        <v>50</v>
      </c>
      <c r="E755" s="274">
        <v>3</v>
      </c>
      <c r="F755" s="296">
        <v>3.83</v>
      </c>
      <c r="G755" s="263">
        <f t="shared" si="70"/>
        <v>11.49</v>
      </c>
      <c r="H755" s="263">
        <f t="shared" si="75"/>
        <v>14.27</v>
      </c>
      <c r="I755" s="208"/>
      <c r="J755" s="211"/>
    </row>
    <row r="756" spans="1:10">
      <c r="A756" s="264" t="s">
        <v>1287</v>
      </c>
      <c r="B756" s="281" t="s">
        <v>283</v>
      </c>
      <c r="C756" s="258" t="s">
        <v>284</v>
      </c>
      <c r="D756" s="273" t="s">
        <v>50</v>
      </c>
      <c r="E756" s="274">
        <v>3</v>
      </c>
      <c r="F756" s="295">
        <v>27.1</v>
      </c>
      <c r="G756" s="263">
        <f t="shared" si="70"/>
        <v>81.3</v>
      </c>
      <c r="H756" s="263">
        <f t="shared" si="75"/>
        <v>100.96</v>
      </c>
      <c r="I756" s="208"/>
      <c r="J756" s="211"/>
    </row>
    <row r="757" spans="1:10">
      <c r="A757" s="264" t="s">
        <v>1288</v>
      </c>
      <c r="B757" s="281" t="s">
        <v>285</v>
      </c>
      <c r="C757" s="258" t="s">
        <v>286</v>
      </c>
      <c r="D757" s="273" t="s">
        <v>50</v>
      </c>
      <c r="E757" s="274">
        <v>3</v>
      </c>
      <c r="F757" s="295">
        <v>13.18</v>
      </c>
      <c r="G757" s="263">
        <f t="shared" si="70"/>
        <v>39.54</v>
      </c>
      <c r="H757" s="263">
        <f t="shared" si="75"/>
        <v>49.1</v>
      </c>
      <c r="I757" s="208"/>
      <c r="J757" s="211"/>
    </row>
    <row r="758" spans="1:10">
      <c r="A758" s="264" t="s">
        <v>1289</v>
      </c>
      <c r="B758" s="281" t="s">
        <v>360</v>
      </c>
      <c r="C758" s="258" t="s">
        <v>361</v>
      </c>
      <c r="D758" s="273" t="s">
        <v>276</v>
      </c>
      <c r="E758" s="275">
        <v>25</v>
      </c>
      <c r="F758" s="295">
        <v>17.14</v>
      </c>
      <c r="G758" s="263">
        <f t="shared" si="70"/>
        <v>428.5</v>
      </c>
      <c r="H758" s="263">
        <f t="shared" si="75"/>
        <v>532.11</v>
      </c>
      <c r="I758" s="208"/>
      <c r="J758" s="211"/>
    </row>
    <row r="759" spans="1:10">
      <c r="A759" s="264" t="s">
        <v>1290</v>
      </c>
      <c r="B759" s="281" t="s">
        <v>277</v>
      </c>
      <c r="C759" s="258" t="s">
        <v>278</v>
      </c>
      <c r="D759" s="273" t="s">
        <v>276</v>
      </c>
      <c r="E759" s="275">
        <v>15</v>
      </c>
      <c r="F759" s="295">
        <v>12.42</v>
      </c>
      <c r="G759" s="263">
        <f t="shared" si="70"/>
        <v>186.3</v>
      </c>
      <c r="H759" s="263">
        <f t="shared" si="75"/>
        <v>231.35</v>
      </c>
      <c r="I759" s="208"/>
      <c r="J759" s="211"/>
    </row>
    <row r="760" spans="1:10">
      <c r="A760" s="264" t="s">
        <v>1291</v>
      </c>
      <c r="B760" s="281" t="s">
        <v>272</v>
      </c>
      <c r="C760" s="258" t="s">
        <v>273</v>
      </c>
      <c r="D760" s="273" t="s">
        <v>50</v>
      </c>
      <c r="E760" s="274">
        <v>3</v>
      </c>
      <c r="F760" s="296">
        <v>5.7</v>
      </c>
      <c r="G760" s="263">
        <f t="shared" si="70"/>
        <v>17.100000000000001</v>
      </c>
      <c r="H760" s="263">
        <f t="shared" si="75"/>
        <v>21.23</v>
      </c>
      <c r="I760" s="208"/>
      <c r="J760" s="211"/>
    </row>
    <row r="761" spans="1:10" ht="24">
      <c r="A761" s="264" t="s">
        <v>1292</v>
      </c>
      <c r="B761" s="281" t="s">
        <v>1293</v>
      </c>
      <c r="C761" s="258" t="s">
        <v>1294</v>
      </c>
      <c r="D761" s="273" t="s">
        <v>50</v>
      </c>
      <c r="E761" s="274">
        <v>3</v>
      </c>
      <c r="F761" s="296">
        <v>2.5</v>
      </c>
      <c r="G761" s="263">
        <f t="shared" si="70"/>
        <v>7.5</v>
      </c>
      <c r="H761" s="263">
        <f t="shared" si="75"/>
        <v>9.31</v>
      </c>
      <c r="I761" s="208"/>
      <c r="J761" s="211"/>
    </row>
    <row r="762" spans="1:10">
      <c r="A762" s="264" t="s">
        <v>1295</v>
      </c>
      <c r="B762" s="281" t="s">
        <v>279</v>
      </c>
      <c r="C762" s="258" t="s">
        <v>280</v>
      </c>
      <c r="D762" s="273" t="s">
        <v>50</v>
      </c>
      <c r="E762" s="274">
        <v>3</v>
      </c>
      <c r="F762" s="293">
        <v>253.37</v>
      </c>
      <c r="G762" s="263">
        <f t="shared" si="70"/>
        <v>760.11</v>
      </c>
      <c r="H762" s="263">
        <f t="shared" si="75"/>
        <v>943.9</v>
      </c>
      <c r="I762" s="208"/>
      <c r="J762" s="211"/>
    </row>
    <row r="763" spans="1:10" ht="24">
      <c r="A763" s="264" t="s">
        <v>1296</v>
      </c>
      <c r="B763" s="281" t="s">
        <v>461</v>
      </c>
      <c r="C763" s="258" t="s">
        <v>462</v>
      </c>
      <c r="D763" s="273" t="s">
        <v>50</v>
      </c>
      <c r="E763" s="274">
        <v>2</v>
      </c>
      <c r="F763" s="295">
        <v>93.49</v>
      </c>
      <c r="G763" s="263">
        <f t="shared" si="70"/>
        <v>186.98</v>
      </c>
      <c r="H763" s="263">
        <f t="shared" si="75"/>
        <v>232.19</v>
      </c>
      <c r="I763" s="208"/>
      <c r="J763" s="211"/>
    </row>
    <row r="764" spans="1:10">
      <c r="A764" s="264" t="s">
        <v>1297</v>
      </c>
      <c r="B764" s="281" t="s">
        <v>331</v>
      </c>
      <c r="C764" s="258" t="s">
        <v>332</v>
      </c>
      <c r="D764" s="273" t="s">
        <v>50</v>
      </c>
      <c r="E764" s="274">
        <v>3</v>
      </c>
      <c r="F764" s="296">
        <v>7.73</v>
      </c>
      <c r="G764" s="263">
        <f t="shared" si="70"/>
        <v>23.19</v>
      </c>
      <c r="H764" s="263">
        <f t="shared" si="75"/>
        <v>28.8</v>
      </c>
      <c r="I764" s="208"/>
      <c r="J764" s="211"/>
    </row>
    <row r="765" spans="1:10">
      <c r="A765" s="264" t="s">
        <v>1298</v>
      </c>
      <c r="B765" s="281" t="s">
        <v>317</v>
      </c>
      <c r="C765" s="258" t="s">
        <v>318</v>
      </c>
      <c r="D765" s="273" t="s">
        <v>267</v>
      </c>
      <c r="E765" s="274">
        <v>3</v>
      </c>
      <c r="F765" s="296">
        <v>8.01</v>
      </c>
      <c r="G765" s="263">
        <f t="shared" si="70"/>
        <v>24.03</v>
      </c>
      <c r="H765" s="263">
        <f t="shared" si="75"/>
        <v>29.84</v>
      </c>
      <c r="I765" s="208"/>
      <c r="J765" s="211"/>
    </row>
    <row r="766" spans="1:10">
      <c r="A766" s="264" t="s">
        <v>1299</v>
      </c>
      <c r="B766" s="281" t="s">
        <v>309</v>
      </c>
      <c r="C766" s="258" t="s">
        <v>310</v>
      </c>
      <c r="D766" s="273" t="s">
        <v>50</v>
      </c>
      <c r="E766" s="274">
        <v>3</v>
      </c>
      <c r="F766" s="295">
        <v>25.88</v>
      </c>
      <c r="G766" s="263">
        <f t="shared" si="70"/>
        <v>77.64</v>
      </c>
      <c r="H766" s="263">
        <f t="shared" si="75"/>
        <v>96.41</v>
      </c>
      <c r="I766" s="208"/>
      <c r="J766" s="211"/>
    </row>
    <row r="767" spans="1:10">
      <c r="A767" s="264" t="s">
        <v>1300</v>
      </c>
      <c r="B767" s="281" t="s">
        <v>325</v>
      </c>
      <c r="C767" s="258" t="s">
        <v>326</v>
      </c>
      <c r="D767" s="273" t="s">
        <v>50</v>
      </c>
      <c r="E767" s="274">
        <v>3</v>
      </c>
      <c r="F767" s="295">
        <v>13.64</v>
      </c>
      <c r="G767" s="263">
        <f t="shared" si="70"/>
        <v>40.92</v>
      </c>
      <c r="H767" s="263">
        <f t="shared" si="75"/>
        <v>50.81</v>
      </c>
      <c r="I767" s="208"/>
      <c r="J767" s="211"/>
    </row>
    <row r="768" spans="1:10">
      <c r="A768" s="264" t="s">
        <v>1301</v>
      </c>
      <c r="B768" s="281" t="s">
        <v>327</v>
      </c>
      <c r="C768" s="258" t="s">
        <v>328</v>
      </c>
      <c r="D768" s="273" t="s">
        <v>50</v>
      </c>
      <c r="E768" s="274">
        <v>4</v>
      </c>
      <c r="F768" s="295">
        <v>12.98</v>
      </c>
      <c r="G768" s="263">
        <f t="shared" si="70"/>
        <v>51.92</v>
      </c>
      <c r="H768" s="263">
        <f t="shared" si="75"/>
        <v>64.47</v>
      </c>
      <c r="I768" s="208"/>
      <c r="J768" s="211"/>
    </row>
    <row r="769" spans="1:10">
      <c r="A769" s="264" t="s">
        <v>1302</v>
      </c>
      <c r="B769" s="281" t="s">
        <v>329</v>
      </c>
      <c r="C769" s="258" t="s">
        <v>330</v>
      </c>
      <c r="D769" s="273" t="s">
        <v>50</v>
      </c>
      <c r="E769" s="274">
        <v>8</v>
      </c>
      <c r="F769" s="295">
        <v>10.38</v>
      </c>
      <c r="G769" s="263">
        <f t="shared" si="70"/>
        <v>83.04</v>
      </c>
      <c r="H769" s="263">
        <f t="shared" si="75"/>
        <v>103.12</v>
      </c>
      <c r="I769" s="208"/>
      <c r="J769" s="211"/>
    </row>
    <row r="770" spans="1:10">
      <c r="A770" s="264" t="s">
        <v>1303</v>
      </c>
      <c r="B770" s="281" t="s">
        <v>307</v>
      </c>
      <c r="C770" s="258" t="s">
        <v>308</v>
      </c>
      <c r="D770" s="273" t="s">
        <v>267</v>
      </c>
      <c r="E770" s="274">
        <v>3</v>
      </c>
      <c r="F770" s="293">
        <v>183.31</v>
      </c>
      <c r="G770" s="263">
        <f t="shared" si="70"/>
        <v>549.92999999999995</v>
      </c>
      <c r="H770" s="263">
        <f t="shared" si="75"/>
        <v>682.9</v>
      </c>
      <c r="I770" s="208"/>
      <c r="J770" s="211"/>
    </row>
    <row r="771" spans="1:10">
      <c r="A771" s="264" t="s">
        <v>1304</v>
      </c>
      <c r="B771" s="281" t="s">
        <v>313</v>
      </c>
      <c r="C771" s="258" t="s">
        <v>314</v>
      </c>
      <c r="D771" s="273" t="s">
        <v>50</v>
      </c>
      <c r="E771" s="274">
        <v>3</v>
      </c>
      <c r="F771" s="295">
        <v>13.25</v>
      </c>
      <c r="G771" s="263">
        <f t="shared" si="70"/>
        <v>39.75</v>
      </c>
      <c r="H771" s="263">
        <f t="shared" si="75"/>
        <v>49.36</v>
      </c>
      <c r="I771" s="208"/>
      <c r="J771" s="211"/>
    </row>
    <row r="772" spans="1:10" ht="24">
      <c r="A772" s="264" t="s">
        <v>1305</v>
      </c>
      <c r="B772" s="281" t="s">
        <v>311</v>
      </c>
      <c r="C772" s="258" t="s">
        <v>312</v>
      </c>
      <c r="D772" s="273" t="s">
        <v>50</v>
      </c>
      <c r="E772" s="274">
        <v>3</v>
      </c>
      <c r="F772" s="295">
        <v>20.55</v>
      </c>
      <c r="G772" s="263">
        <f t="shared" si="70"/>
        <v>61.65</v>
      </c>
      <c r="H772" s="263">
        <f t="shared" si="75"/>
        <v>76.56</v>
      </c>
      <c r="I772" s="208"/>
      <c r="J772" s="211"/>
    </row>
    <row r="773" spans="1:10" ht="24">
      <c r="A773" s="264" t="s">
        <v>1306</v>
      </c>
      <c r="B773" s="281" t="s">
        <v>362</v>
      </c>
      <c r="C773" s="258" t="s">
        <v>363</v>
      </c>
      <c r="D773" s="273" t="s">
        <v>50</v>
      </c>
      <c r="E773" s="274">
        <v>3</v>
      </c>
      <c r="F773" s="295">
        <v>10.8</v>
      </c>
      <c r="G773" s="263">
        <f t="shared" si="70"/>
        <v>32.4</v>
      </c>
      <c r="H773" s="263">
        <f t="shared" si="75"/>
        <v>40.229999999999997</v>
      </c>
      <c r="I773" s="208"/>
      <c r="J773" s="211"/>
    </row>
    <row r="774" spans="1:10">
      <c r="A774" s="264" t="s">
        <v>1307</v>
      </c>
      <c r="B774" s="281" t="s">
        <v>465</v>
      </c>
      <c r="C774" s="258" t="s">
        <v>466</v>
      </c>
      <c r="D774" s="273" t="s">
        <v>50</v>
      </c>
      <c r="E774" s="274">
        <v>2</v>
      </c>
      <c r="F774" s="296">
        <v>3.57</v>
      </c>
      <c r="G774" s="263">
        <f t="shared" si="70"/>
        <v>7.14</v>
      </c>
      <c r="H774" s="263">
        <f t="shared" si="75"/>
        <v>8.8699999999999992</v>
      </c>
      <c r="I774" s="208"/>
      <c r="J774" s="211"/>
    </row>
    <row r="775" spans="1:10">
      <c r="A775" s="264" t="s">
        <v>1308</v>
      </c>
      <c r="B775" s="281" t="s">
        <v>467</v>
      </c>
      <c r="C775" s="258" t="s">
        <v>468</v>
      </c>
      <c r="D775" s="273" t="s">
        <v>50</v>
      </c>
      <c r="E775" s="274">
        <v>2</v>
      </c>
      <c r="F775" s="296">
        <v>4.42</v>
      </c>
      <c r="G775" s="263">
        <f t="shared" si="70"/>
        <v>8.84</v>
      </c>
      <c r="H775" s="263">
        <f t="shared" si="75"/>
        <v>10.98</v>
      </c>
      <c r="I775" s="208"/>
      <c r="J775" s="211"/>
    </row>
    <row r="776" spans="1:10">
      <c r="A776" s="264" t="s">
        <v>1309</v>
      </c>
      <c r="B776" s="281" t="s">
        <v>469</v>
      </c>
      <c r="C776" s="258" t="s">
        <v>470</v>
      </c>
      <c r="D776" s="273" t="s">
        <v>267</v>
      </c>
      <c r="E776" s="274">
        <v>1</v>
      </c>
      <c r="F776" s="295">
        <v>23</v>
      </c>
      <c r="G776" s="263">
        <f t="shared" si="70"/>
        <v>23</v>
      </c>
      <c r="H776" s="263">
        <f t="shared" si="75"/>
        <v>28.56</v>
      </c>
      <c r="I776" s="208"/>
      <c r="J776" s="211"/>
    </row>
    <row r="777" spans="1:10" ht="24">
      <c r="A777" s="264" t="s">
        <v>1310</v>
      </c>
      <c r="B777" s="281" t="s">
        <v>345</v>
      </c>
      <c r="C777" s="258" t="s">
        <v>346</v>
      </c>
      <c r="D777" s="273" t="s">
        <v>276</v>
      </c>
      <c r="E777" s="275">
        <v>75</v>
      </c>
      <c r="F777" s="295">
        <v>51.5</v>
      </c>
      <c r="G777" s="263">
        <f t="shared" si="70"/>
        <v>3862.5</v>
      </c>
      <c r="H777" s="263">
        <f t="shared" si="75"/>
        <v>4796.45</v>
      </c>
      <c r="I777" s="208"/>
      <c r="J777" s="211"/>
    </row>
    <row r="778" spans="1:10">
      <c r="A778" s="264" t="s">
        <v>1311</v>
      </c>
      <c r="B778" s="281" t="s">
        <v>471</v>
      </c>
      <c r="C778" s="258" t="s">
        <v>472</v>
      </c>
      <c r="D778" s="273" t="s">
        <v>276</v>
      </c>
      <c r="E778" s="275">
        <v>25</v>
      </c>
      <c r="F778" s="295">
        <v>25.85</v>
      </c>
      <c r="G778" s="263">
        <f t="shared" ref="G778:G841" si="76">IF(E778="","",ROUND(E778*F778,2))</f>
        <v>646.25</v>
      </c>
      <c r="H778" s="263">
        <f t="shared" si="75"/>
        <v>802.51</v>
      </c>
      <c r="I778" s="208"/>
      <c r="J778" s="211"/>
    </row>
    <row r="779" spans="1:10">
      <c r="A779" s="264" t="s">
        <v>1312</v>
      </c>
      <c r="B779" s="281" t="s">
        <v>473</v>
      </c>
      <c r="C779" s="258" t="s">
        <v>474</v>
      </c>
      <c r="D779" s="273" t="s">
        <v>50</v>
      </c>
      <c r="E779" s="274">
        <v>1</v>
      </c>
      <c r="F779" s="293">
        <v>893.73</v>
      </c>
      <c r="G779" s="263">
        <f t="shared" si="76"/>
        <v>893.73</v>
      </c>
      <c r="H779" s="263">
        <f t="shared" si="75"/>
        <v>1109.83</v>
      </c>
      <c r="I779" s="208"/>
      <c r="J779" s="211"/>
    </row>
    <row r="780" spans="1:10" ht="24">
      <c r="A780" s="264" t="s">
        <v>1313</v>
      </c>
      <c r="B780" s="281" t="s">
        <v>323</v>
      </c>
      <c r="C780" s="258" t="s">
        <v>324</v>
      </c>
      <c r="D780" s="273" t="s">
        <v>50</v>
      </c>
      <c r="E780" s="274">
        <v>1</v>
      </c>
      <c r="F780" s="296">
        <v>7.62</v>
      </c>
      <c r="G780" s="263">
        <f t="shared" si="76"/>
        <v>7.62</v>
      </c>
      <c r="H780" s="263">
        <f t="shared" si="75"/>
        <v>9.4600000000000009</v>
      </c>
      <c r="I780" s="208"/>
      <c r="J780" s="211"/>
    </row>
    <row r="781" spans="1:10" ht="24">
      <c r="A781" s="264" t="s">
        <v>1314</v>
      </c>
      <c r="B781" s="281" t="s">
        <v>299</v>
      </c>
      <c r="C781" s="258" t="s">
        <v>300</v>
      </c>
      <c r="D781" s="273" t="s">
        <v>276</v>
      </c>
      <c r="E781" s="274">
        <v>6</v>
      </c>
      <c r="F781" s="295">
        <v>70.27</v>
      </c>
      <c r="G781" s="263">
        <f t="shared" si="76"/>
        <v>421.62</v>
      </c>
      <c r="H781" s="263">
        <f t="shared" si="75"/>
        <v>523.57000000000005</v>
      </c>
      <c r="I781" s="208"/>
      <c r="J781" s="211"/>
    </row>
    <row r="782" spans="1:10" ht="24">
      <c r="A782" s="264" t="s">
        <v>1315</v>
      </c>
      <c r="B782" s="281" t="s">
        <v>303</v>
      </c>
      <c r="C782" s="258" t="s">
        <v>304</v>
      </c>
      <c r="D782" s="273" t="s">
        <v>50</v>
      </c>
      <c r="E782" s="274">
        <v>1</v>
      </c>
      <c r="F782" s="295">
        <v>98.76</v>
      </c>
      <c r="G782" s="263">
        <f t="shared" si="76"/>
        <v>98.76</v>
      </c>
      <c r="H782" s="263">
        <f t="shared" si="75"/>
        <v>122.64</v>
      </c>
      <c r="I782" s="208"/>
      <c r="J782" s="211"/>
    </row>
    <row r="783" spans="1:10" ht="24">
      <c r="A783" s="264" t="s">
        <v>1316</v>
      </c>
      <c r="B783" s="281" t="s">
        <v>305</v>
      </c>
      <c r="C783" s="258" t="s">
        <v>306</v>
      </c>
      <c r="D783" s="273" t="s">
        <v>50</v>
      </c>
      <c r="E783" s="274">
        <v>2</v>
      </c>
      <c r="F783" s="295">
        <v>17.39</v>
      </c>
      <c r="G783" s="263">
        <f t="shared" si="76"/>
        <v>34.78</v>
      </c>
      <c r="H783" s="263">
        <f t="shared" si="75"/>
        <v>43.19</v>
      </c>
      <c r="I783" s="208"/>
      <c r="J783" s="211"/>
    </row>
    <row r="784" spans="1:10" ht="24">
      <c r="A784" s="264" t="s">
        <v>1317</v>
      </c>
      <c r="B784" s="281" t="s">
        <v>1318</v>
      </c>
      <c r="C784" s="258" t="s">
        <v>1319</v>
      </c>
      <c r="D784" s="273" t="s">
        <v>50</v>
      </c>
      <c r="E784" s="274">
        <v>1</v>
      </c>
      <c r="F784" s="293">
        <v>173</v>
      </c>
      <c r="G784" s="263">
        <f t="shared" si="76"/>
        <v>173</v>
      </c>
      <c r="H784" s="263">
        <f t="shared" si="75"/>
        <v>214.83</v>
      </c>
      <c r="I784" s="208"/>
      <c r="J784" s="211"/>
    </row>
    <row r="785" spans="1:10">
      <c r="A785" s="264" t="s">
        <v>1320</v>
      </c>
      <c r="B785" s="281" t="s">
        <v>287</v>
      </c>
      <c r="C785" s="258" t="s">
        <v>288</v>
      </c>
      <c r="D785" s="273" t="s">
        <v>267</v>
      </c>
      <c r="E785" s="274">
        <v>6</v>
      </c>
      <c r="F785" s="296">
        <v>0.86</v>
      </c>
      <c r="G785" s="263">
        <f t="shared" si="76"/>
        <v>5.16</v>
      </c>
      <c r="H785" s="263">
        <f t="shared" si="75"/>
        <v>6.41</v>
      </c>
      <c r="I785" s="208"/>
      <c r="J785" s="211"/>
    </row>
    <row r="786" spans="1:10">
      <c r="A786" s="264" t="s">
        <v>1321</v>
      </c>
      <c r="B786" s="281" t="s">
        <v>289</v>
      </c>
      <c r="C786" s="258" t="s">
        <v>290</v>
      </c>
      <c r="D786" s="273" t="s">
        <v>291</v>
      </c>
      <c r="E786" s="275">
        <v>12</v>
      </c>
      <c r="F786" s="296">
        <v>4.84</v>
      </c>
      <c r="G786" s="263">
        <f t="shared" si="76"/>
        <v>58.08</v>
      </c>
      <c r="H786" s="263">
        <f t="shared" si="75"/>
        <v>72.12</v>
      </c>
      <c r="I786" s="208"/>
      <c r="J786" s="211"/>
    </row>
    <row r="787" spans="1:10" ht="24">
      <c r="A787" s="264" t="s">
        <v>1322</v>
      </c>
      <c r="B787" s="281" t="s">
        <v>321</v>
      </c>
      <c r="C787" s="258" t="s">
        <v>477</v>
      </c>
      <c r="D787" s="273" t="s">
        <v>50</v>
      </c>
      <c r="E787" s="274">
        <v>4</v>
      </c>
      <c r="F787" s="296">
        <v>3.96</v>
      </c>
      <c r="G787" s="263">
        <f t="shared" si="76"/>
        <v>15.84</v>
      </c>
      <c r="H787" s="263">
        <f t="shared" si="75"/>
        <v>19.670000000000002</v>
      </c>
      <c r="I787" s="208"/>
      <c r="J787" s="211"/>
    </row>
    <row r="788" spans="1:10">
      <c r="A788" s="264" t="s">
        <v>1323</v>
      </c>
      <c r="B788" s="281" t="s">
        <v>396</v>
      </c>
      <c r="C788" s="258" t="s">
        <v>397</v>
      </c>
      <c r="D788" s="273" t="s">
        <v>50</v>
      </c>
      <c r="E788" s="274">
        <v>2</v>
      </c>
      <c r="F788" s="295">
        <v>11</v>
      </c>
      <c r="G788" s="263">
        <f t="shared" si="76"/>
        <v>22</v>
      </c>
      <c r="H788" s="263">
        <f t="shared" si="75"/>
        <v>27.32</v>
      </c>
      <c r="I788" s="208"/>
      <c r="J788" s="211"/>
    </row>
    <row r="789" spans="1:10" ht="24">
      <c r="A789" s="264" t="s">
        <v>1324</v>
      </c>
      <c r="B789" s="281" t="s">
        <v>478</v>
      </c>
      <c r="C789" s="258" t="s">
        <v>479</v>
      </c>
      <c r="D789" s="273" t="s">
        <v>50</v>
      </c>
      <c r="E789" s="275">
        <v>12</v>
      </c>
      <c r="F789" s="296">
        <v>4.16</v>
      </c>
      <c r="G789" s="263">
        <f t="shared" si="76"/>
        <v>49.92</v>
      </c>
      <c r="H789" s="263">
        <f t="shared" si="75"/>
        <v>61.99</v>
      </c>
      <c r="I789" s="208"/>
      <c r="J789" s="211"/>
    </row>
    <row r="790" spans="1:10" ht="24">
      <c r="A790" s="264" t="s">
        <v>1325</v>
      </c>
      <c r="B790" s="281" t="s">
        <v>480</v>
      </c>
      <c r="C790" s="258" t="s">
        <v>481</v>
      </c>
      <c r="D790" s="273" t="s">
        <v>50</v>
      </c>
      <c r="E790" s="274">
        <v>4</v>
      </c>
      <c r="F790" s="296">
        <v>2.4</v>
      </c>
      <c r="G790" s="263">
        <f t="shared" si="76"/>
        <v>9.6</v>
      </c>
      <c r="H790" s="263">
        <f t="shared" si="75"/>
        <v>11.92</v>
      </c>
      <c r="I790" s="208"/>
      <c r="J790" s="211"/>
    </row>
    <row r="791" spans="1:10">
      <c r="A791" s="264" t="s">
        <v>1326</v>
      </c>
      <c r="B791" s="281" t="s">
        <v>364</v>
      </c>
      <c r="C791" s="258" t="s">
        <v>365</v>
      </c>
      <c r="D791" s="273" t="s">
        <v>298</v>
      </c>
      <c r="E791" s="274">
        <v>1</v>
      </c>
      <c r="F791" s="293">
        <v>101.89</v>
      </c>
      <c r="G791" s="263">
        <f t="shared" si="76"/>
        <v>101.89</v>
      </c>
      <c r="H791" s="263">
        <f t="shared" si="75"/>
        <v>126.53</v>
      </c>
      <c r="I791" s="208"/>
      <c r="J791" s="211"/>
    </row>
    <row r="792" spans="1:10">
      <c r="A792" s="264" t="s">
        <v>1327</v>
      </c>
      <c r="B792" s="281" t="s">
        <v>337</v>
      </c>
      <c r="C792" s="258" t="s">
        <v>338</v>
      </c>
      <c r="D792" s="273" t="s">
        <v>276</v>
      </c>
      <c r="E792" s="274">
        <v>3</v>
      </c>
      <c r="F792" s="295">
        <v>23.2</v>
      </c>
      <c r="G792" s="263">
        <f t="shared" si="76"/>
        <v>69.599999999999994</v>
      </c>
      <c r="H792" s="263">
        <f t="shared" si="75"/>
        <v>86.43</v>
      </c>
      <c r="I792" s="208"/>
      <c r="J792" s="211"/>
    </row>
    <row r="793" spans="1:10">
      <c r="A793" s="264" t="s">
        <v>1328</v>
      </c>
      <c r="B793" s="281" t="s">
        <v>335</v>
      </c>
      <c r="C793" s="258" t="s">
        <v>336</v>
      </c>
      <c r="D793" s="273" t="s">
        <v>50</v>
      </c>
      <c r="E793" s="274">
        <v>1</v>
      </c>
      <c r="F793" s="295">
        <v>13.22</v>
      </c>
      <c r="G793" s="263">
        <f t="shared" si="76"/>
        <v>13.22</v>
      </c>
      <c r="H793" s="263">
        <f t="shared" si="75"/>
        <v>16.420000000000002</v>
      </c>
      <c r="I793" s="208"/>
      <c r="J793" s="211"/>
    </row>
    <row r="794" spans="1:10" ht="24">
      <c r="A794" s="264" t="s">
        <v>1329</v>
      </c>
      <c r="B794" s="281" t="s">
        <v>482</v>
      </c>
      <c r="C794" s="258" t="s">
        <v>483</v>
      </c>
      <c r="D794" s="273" t="s">
        <v>50</v>
      </c>
      <c r="E794" s="274">
        <v>1</v>
      </c>
      <c r="F794" s="295">
        <v>23.26</v>
      </c>
      <c r="G794" s="263">
        <f t="shared" si="76"/>
        <v>23.26</v>
      </c>
      <c r="H794" s="263">
        <f t="shared" si="75"/>
        <v>28.88</v>
      </c>
      <c r="I794" s="208"/>
      <c r="J794" s="211"/>
    </row>
    <row r="795" spans="1:10">
      <c r="A795" s="264" t="s">
        <v>1330</v>
      </c>
      <c r="B795" s="281" t="s">
        <v>1331</v>
      </c>
      <c r="C795" s="258" t="s">
        <v>1332</v>
      </c>
      <c r="D795" s="273" t="s">
        <v>276</v>
      </c>
      <c r="E795" s="275">
        <v>10</v>
      </c>
      <c r="F795" s="295">
        <v>24.15</v>
      </c>
      <c r="G795" s="263">
        <f t="shared" si="76"/>
        <v>241.5</v>
      </c>
      <c r="H795" s="263">
        <f t="shared" si="75"/>
        <v>299.89</v>
      </c>
      <c r="I795" s="208"/>
      <c r="J795" s="211"/>
    </row>
    <row r="796" spans="1:10">
      <c r="A796" s="260" t="s">
        <v>1333</v>
      </c>
      <c r="B796" s="280"/>
      <c r="C796" s="256" t="s">
        <v>356</v>
      </c>
      <c r="D796" s="272" t="s">
        <v>52</v>
      </c>
      <c r="E796" s="271"/>
      <c r="F796" s="291"/>
      <c r="G796" s="263" t="str">
        <f t="shared" si="76"/>
        <v/>
      </c>
      <c r="H796" s="257">
        <f>H797</f>
        <v>301.43</v>
      </c>
      <c r="I796" s="208"/>
      <c r="J796" s="211"/>
    </row>
    <row r="797" spans="1:10" ht="24">
      <c r="A797" s="264" t="s">
        <v>1334</v>
      </c>
      <c r="B797" s="281" t="s">
        <v>398</v>
      </c>
      <c r="C797" s="258" t="s">
        <v>488</v>
      </c>
      <c r="D797" s="273" t="s">
        <v>50</v>
      </c>
      <c r="E797" s="274">
        <v>1</v>
      </c>
      <c r="F797" s="293">
        <v>242.74</v>
      </c>
      <c r="G797" s="263">
        <f t="shared" si="76"/>
        <v>242.74</v>
      </c>
      <c r="H797" s="263">
        <f>ROUND(G797*(1+$G$2),2)</f>
        <v>301.43</v>
      </c>
      <c r="I797" s="208"/>
      <c r="J797" s="211"/>
    </row>
    <row r="798" spans="1:10">
      <c r="A798" s="259" t="s">
        <v>204</v>
      </c>
      <c r="B798" s="280"/>
      <c r="C798" s="256" t="s">
        <v>359</v>
      </c>
      <c r="D798" s="272" t="s">
        <v>52</v>
      </c>
      <c r="E798" s="271"/>
      <c r="F798" s="291"/>
      <c r="G798" s="263" t="str">
        <f t="shared" si="76"/>
        <v/>
      </c>
      <c r="H798" s="257">
        <f>H799+H802</f>
        <v>2013.16</v>
      </c>
      <c r="I798" s="208"/>
      <c r="J798" s="211"/>
    </row>
    <row r="799" spans="1:10">
      <c r="A799" s="260" t="s">
        <v>205</v>
      </c>
      <c r="B799" s="280"/>
      <c r="C799" s="256" t="s">
        <v>253</v>
      </c>
      <c r="D799" s="272" t="s">
        <v>52</v>
      </c>
      <c r="E799" s="271"/>
      <c r="F799" s="291"/>
      <c r="G799" s="263" t="str">
        <f t="shared" si="76"/>
        <v/>
      </c>
      <c r="H799" s="257">
        <f>SUM(H800:H801)</f>
        <v>742.94</v>
      </c>
      <c r="I799" s="208"/>
      <c r="J799" s="211"/>
    </row>
    <row r="800" spans="1:10">
      <c r="A800" s="264" t="s">
        <v>1335</v>
      </c>
      <c r="B800" s="281" t="s">
        <v>256</v>
      </c>
      <c r="C800" s="258" t="s">
        <v>257</v>
      </c>
      <c r="D800" s="273" t="s">
        <v>252</v>
      </c>
      <c r="E800" s="275">
        <v>12</v>
      </c>
      <c r="F800" s="295">
        <v>17.260000000000002</v>
      </c>
      <c r="G800" s="263">
        <f t="shared" si="76"/>
        <v>207.12</v>
      </c>
      <c r="H800" s="263">
        <f t="shared" ref="H800:H801" si="77">ROUND(G800*(1+$G$2),2)</f>
        <v>257.2</v>
      </c>
      <c r="I800" s="208"/>
      <c r="J800" s="211"/>
    </row>
    <row r="801" spans="1:10">
      <c r="A801" s="264" t="s">
        <v>1336</v>
      </c>
      <c r="B801" s="281" t="s">
        <v>254</v>
      </c>
      <c r="C801" s="258" t="s">
        <v>255</v>
      </c>
      <c r="D801" s="273" t="s">
        <v>252</v>
      </c>
      <c r="E801" s="275">
        <v>28</v>
      </c>
      <c r="F801" s="295">
        <v>13.97</v>
      </c>
      <c r="G801" s="263">
        <f t="shared" si="76"/>
        <v>391.16</v>
      </c>
      <c r="H801" s="263">
        <f t="shared" si="77"/>
        <v>485.74</v>
      </c>
      <c r="I801" s="208"/>
      <c r="J801" s="211"/>
    </row>
    <row r="802" spans="1:10">
      <c r="A802" s="260" t="s">
        <v>1337</v>
      </c>
      <c r="B802" s="280"/>
      <c r="C802" s="256" t="s">
        <v>262</v>
      </c>
      <c r="D802" s="272" t="s">
        <v>52</v>
      </c>
      <c r="E802" s="271"/>
      <c r="F802" s="291"/>
      <c r="G802" s="263" t="str">
        <f t="shared" si="76"/>
        <v/>
      </c>
      <c r="H802" s="257">
        <f>SUM(H803:H807)</f>
        <v>1270.22</v>
      </c>
      <c r="I802" s="208"/>
      <c r="J802" s="211"/>
    </row>
    <row r="803" spans="1:10" ht="24">
      <c r="A803" s="264" t="s">
        <v>1338</v>
      </c>
      <c r="B803" s="281" t="s">
        <v>311</v>
      </c>
      <c r="C803" s="258" t="s">
        <v>312</v>
      </c>
      <c r="D803" s="273" t="s">
        <v>50</v>
      </c>
      <c r="E803" s="274">
        <v>8</v>
      </c>
      <c r="F803" s="295">
        <v>20.55</v>
      </c>
      <c r="G803" s="263">
        <f t="shared" si="76"/>
        <v>164.4</v>
      </c>
      <c r="H803" s="263">
        <f t="shared" ref="H803:H807" si="78">ROUND(G803*(1+$G$2),2)</f>
        <v>204.15</v>
      </c>
      <c r="I803" s="208"/>
      <c r="J803" s="211"/>
    </row>
    <row r="804" spans="1:10">
      <c r="A804" s="264" t="s">
        <v>1339</v>
      </c>
      <c r="B804" s="281" t="s">
        <v>360</v>
      </c>
      <c r="C804" s="258" t="s">
        <v>361</v>
      </c>
      <c r="D804" s="273" t="s">
        <v>276</v>
      </c>
      <c r="E804" s="275">
        <v>24</v>
      </c>
      <c r="F804" s="295">
        <v>17.14</v>
      </c>
      <c r="G804" s="263">
        <f t="shared" si="76"/>
        <v>411.36</v>
      </c>
      <c r="H804" s="263">
        <f t="shared" si="78"/>
        <v>510.83</v>
      </c>
      <c r="I804" s="208"/>
      <c r="J804" s="211"/>
    </row>
    <row r="805" spans="1:10">
      <c r="A805" s="264" t="s">
        <v>1340</v>
      </c>
      <c r="B805" s="281" t="s">
        <v>313</v>
      </c>
      <c r="C805" s="258" t="s">
        <v>314</v>
      </c>
      <c r="D805" s="273" t="s">
        <v>50</v>
      </c>
      <c r="E805" s="274">
        <v>8</v>
      </c>
      <c r="F805" s="295">
        <v>13.25</v>
      </c>
      <c r="G805" s="263">
        <f t="shared" si="76"/>
        <v>106</v>
      </c>
      <c r="H805" s="263">
        <f t="shared" si="78"/>
        <v>131.63</v>
      </c>
      <c r="I805" s="208"/>
      <c r="J805" s="211"/>
    </row>
    <row r="806" spans="1:10" ht="24">
      <c r="A806" s="264" t="s">
        <v>1341</v>
      </c>
      <c r="B806" s="281" t="s">
        <v>362</v>
      </c>
      <c r="C806" s="258" t="s">
        <v>363</v>
      </c>
      <c r="D806" s="273" t="s">
        <v>50</v>
      </c>
      <c r="E806" s="274">
        <v>8</v>
      </c>
      <c r="F806" s="295">
        <v>10.8</v>
      </c>
      <c r="G806" s="263">
        <f t="shared" si="76"/>
        <v>86.4</v>
      </c>
      <c r="H806" s="263">
        <f t="shared" si="78"/>
        <v>107.29</v>
      </c>
      <c r="I806" s="208"/>
      <c r="J806" s="211"/>
    </row>
    <row r="807" spans="1:10">
      <c r="A807" s="264" t="s">
        <v>1342</v>
      </c>
      <c r="B807" s="281" t="s">
        <v>364</v>
      </c>
      <c r="C807" s="258" t="s">
        <v>365</v>
      </c>
      <c r="D807" s="273" t="s">
        <v>298</v>
      </c>
      <c r="E807" s="274">
        <v>2.5</v>
      </c>
      <c r="F807" s="293">
        <v>101.89</v>
      </c>
      <c r="G807" s="263">
        <f t="shared" si="76"/>
        <v>254.73</v>
      </c>
      <c r="H807" s="263">
        <f t="shared" si="78"/>
        <v>316.32</v>
      </c>
      <c r="I807" s="208"/>
      <c r="J807" s="211"/>
    </row>
    <row r="808" spans="1:10" ht="24">
      <c r="A808" s="259" t="s">
        <v>219</v>
      </c>
      <c r="B808" s="280"/>
      <c r="C808" s="256" t="s">
        <v>373</v>
      </c>
      <c r="D808" s="272" t="s">
        <v>52</v>
      </c>
      <c r="E808" s="271"/>
      <c r="F808" s="291"/>
      <c r="G808" s="263" t="str">
        <f t="shared" si="76"/>
        <v/>
      </c>
      <c r="H808" s="257">
        <f>H809+H811+H817</f>
        <v>19952.929999999997</v>
      </c>
      <c r="I808" s="208"/>
      <c r="J808" s="211"/>
    </row>
    <row r="809" spans="1:10">
      <c r="A809" s="260" t="s">
        <v>1343</v>
      </c>
      <c r="B809" s="280"/>
      <c r="C809" s="256" t="s">
        <v>249</v>
      </c>
      <c r="D809" s="272" t="s">
        <v>52</v>
      </c>
      <c r="E809" s="271"/>
      <c r="F809" s="291"/>
      <c r="G809" s="263" t="str">
        <f t="shared" si="76"/>
        <v/>
      </c>
      <c r="H809" s="257">
        <f>H810</f>
        <v>1995.82</v>
      </c>
      <c r="I809" s="208"/>
      <c r="J809" s="211"/>
    </row>
    <row r="810" spans="1:10" ht="24">
      <c r="A810" s="264" t="s">
        <v>1344</v>
      </c>
      <c r="B810" s="281" t="s">
        <v>250</v>
      </c>
      <c r="C810" s="258" t="s">
        <v>251</v>
      </c>
      <c r="D810" s="273" t="s">
        <v>252</v>
      </c>
      <c r="E810" s="275">
        <v>16</v>
      </c>
      <c r="F810" s="293">
        <v>100.45</v>
      </c>
      <c r="G810" s="263">
        <f t="shared" si="76"/>
        <v>1607.2</v>
      </c>
      <c r="H810" s="263">
        <f>ROUND(G810*(1+$G$2),2)</f>
        <v>1995.82</v>
      </c>
      <c r="I810" s="208"/>
      <c r="J810" s="211"/>
    </row>
    <row r="811" spans="1:10">
      <c r="A811" s="260" t="s">
        <v>1345</v>
      </c>
      <c r="B811" s="280"/>
      <c r="C811" s="256" t="s">
        <v>253</v>
      </c>
      <c r="D811" s="272" t="s">
        <v>52</v>
      </c>
      <c r="E811" s="271"/>
      <c r="F811" s="291"/>
      <c r="G811" s="263" t="str">
        <f t="shared" si="76"/>
        <v/>
      </c>
      <c r="H811" s="257">
        <f>SUM(H812:H816)</f>
        <v>10226.459999999999</v>
      </c>
      <c r="I811" s="208"/>
      <c r="J811" s="211"/>
    </row>
    <row r="812" spans="1:10">
      <c r="A812" s="264" t="s">
        <v>1346</v>
      </c>
      <c r="B812" s="281" t="s">
        <v>374</v>
      </c>
      <c r="C812" s="258" t="s">
        <v>375</v>
      </c>
      <c r="D812" s="273" t="s">
        <v>252</v>
      </c>
      <c r="E812" s="275">
        <v>20</v>
      </c>
      <c r="F812" s="295">
        <v>92.42</v>
      </c>
      <c r="G812" s="263">
        <f t="shared" si="76"/>
        <v>1848.4</v>
      </c>
      <c r="H812" s="263">
        <f t="shared" ref="H812:H816" si="79">ROUND(G812*(1+$G$2),2)</f>
        <v>2295.34</v>
      </c>
      <c r="I812" s="208"/>
      <c r="J812" s="211"/>
    </row>
    <row r="813" spans="1:10">
      <c r="A813" s="264" t="s">
        <v>1347</v>
      </c>
      <c r="B813" s="281" t="s">
        <v>258</v>
      </c>
      <c r="C813" s="258" t="s">
        <v>259</v>
      </c>
      <c r="D813" s="273" t="s">
        <v>252</v>
      </c>
      <c r="E813" s="275">
        <v>80</v>
      </c>
      <c r="F813" s="295">
        <v>24.17</v>
      </c>
      <c r="G813" s="263">
        <f t="shared" si="76"/>
        <v>1933.6</v>
      </c>
      <c r="H813" s="263">
        <f t="shared" si="79"/>
        <v>2401.14</v>
      </c>
      <c r="I813" s="208"/>
      <c r="J813" s="211"/>
    </row>
    <row r="814" spans="1:10">
      <c r="A814" s="264" t="s">
        <v>1348</v>
      </c>
      <c r="B814" s="281" t="s">
        <v>376</v>
      </c>
      <c r="C814" s="258" t="s">
        <v>377</v>
      </c>
      <c r="D814" s="273" t="s">
        <v>252</v>
      </c>
      <c r="E814" s="275">
        <v>80</v>
      </c>
      <c r="F814" s="295">
        <v>21.03</v>
      </c>
      <c r="G814" s="263">
        <f t="shared" si="76"/>
        <v>1682.4</v>
      </c>
      <c r="H814" s="263">
        <f t="shared" si="79"/>
        <v>2089.1999999999998</v>
      </c>
      <c r="I814" s="208"/>
      <c r="J814" s="211"/>
    </row>
    <row r="815" spans="1:10">
      <c r="A815" s="264" t="s">
        <v>1349</v>
      </c>
      <c r="B815" s="281" t="s">
        <v>254</v>
      </c>
      <c r="C815" s="258" t="s">
        <v>255</v>
      </c>
      <c r="D815" s="273" t="s">
        <v>252</v>
      </c>
      <c r="E815" s="277">
        <v>160</v>
      </c>
      <c r="F815" s="295">
        <v>13.97</v>
      </c>
      <c r="G815" s="263">
        <f t="shared" si="76"/>
        <v>2235.1999999999998</v>
      </c>
      <c r="H815" s="263">
        <f t="shared" si="79"/>
        <v>2775.67</v>
      </c>
      <c r="I815" s="208"/>
      <c r="J815" s="211"/>
    </row>
    <row r="816" spans="1:10">
      <c r="A816" s="264" t="s">
        <v>1350</v>
      </c>
      <c r="B816" s="281" t="s">
        <v>260</v>
      </c>
      <c r="C816" s="258" t="s">
        <v>261</v>
      </c>
      <c r="D816" s="273" t="s">
        <v>252</v>
      </c>
      <c r="E816" s="275">
        <v>40</v>
      </c>
      <c r="F816" s="295">
        <v>13.39</v>
      </c>
      <c r="G816" s="263">
        <f t="shared" si="76"/>
        <v>535.6</v>
      </c>
      <c r="H816" s="263">
        <f t="shared" si="79"/>
        <v>665.11</v>
      </c>
      <c r="I816" s="208"/>
      <c r="J816" s="211"/>
    </row>
    <row r="817" spans="1:10">
      <c r="A817" s="260" t="s">
        <v>1351</v>
      </c>
      <c r="B817" s="280"/>
      <c r="C817" s="256" t="s">
        <v>262</v>
      </c>
      <c r="D817" s="272" t="s">
        <v>52</v>
      </c>
      <c r="E817" s="271"/>
      <c r="F817" s="291"/>
      <c r="G817" s="263" t="str">
        <f t="shared" si="76"/>
        <v/>
      </c>
      <c r="H817" s="257">
        <f>SUM(H818:H832)</f>
        <v>7730.6499999999987</v>
      </c>
      <c r="I817" s="208"/>
      <c r="J817" s="211"/>
    </row>
    <row r="818" spans="1:10">
      <c r="A818" s="264" t="s">
        <v>1352</v>
      </c>
      <c r="B818" s="281" t="s">
        <v>489</v>
      </c>
      <c r="C818" s="258" t="s">
        <v>490</v>
      </c>
      <c r="D818" s="273" t="s">
        <v>276</v>
      </c>
      <c r="E818" s="277">
        <v>245</v>
      </c>
      <c r="F818" s="295">
        <v>16.32</v>
      </c>
      <c r="G818" s="263">
        <f t="shared" si="76"/>
        <v>3998.4</v>
      </c>
      <c r="H818" s="263">
        <f t="shared" ref="H818:H832" si="80">ROUND(G818*(1+$G$2),2)</f>
        <v>4965.21</v>
      </c>
      <c r="I818" s="208"/>
      <c r="J818" s="211"/>
    </row>
    <row r="819" spans="1:10" ht="24">
      <c r="A819" s="264" t="s">
        <v>1353</v>
      </c>
      <c r="B819" s="281" t="s">
        <v>392</v>
      </c>
      <c r="C819" s="258" t="s">
        <v>393</v>
      </c>
      <c r="D819" s="273" t="s">
        <v>50</v>
      </c>
      <c r="E819" s="275">
        <v>18</v>
      </c>
      <c r="F819" s="296">
        <v>1.92</v>
      </c>
      <c r="G819" s="263">
        <f t="shared" si="76"/>
        <v>34.56</v>
      </c>
      <c r="H819" s="263">
        <f t="shared" si="80"/>
        <v>42.92</v>
      </c>
      <c r="I819" s="208"/>
      <c r="J819" s="211"/>
    </row>
    <row r="820" spans="1:10">
      <c r="A820" s="264" t="s">
        <v>1354</v>
      </c>
      <c r="B820" s="281" t="s">
        <v>337</v>
      </c>
      <c r="C820" s="258" t="s">
        <v>338</v>
      </c>
      <c r="D820" s="273" t="s">
        <v>276</v>
      </c>
      <c r="E820" s="275">
        <v>15</v>
      </c>
      <c r="F820" s="295">
        <v>23.2</v>
      </c>
      <c r="G820" s="263">
        <f t="shared" si="76"/>
        <v>348</v>
      </c>
      <c r="H820" s="263">
        <f t="shared" si="80"/>
        <v>432.15</v>
      </c>
      <c r="I820" s="208"/>
      <c r="J820" s="211"/>
    </row>
    <row r="821" spans="1:10">
      <c r="A821" s="264" t="s">
        <v>1355</v>
      </c>
      <c r="B821" s="281" t="s">
        <v>335</v>
      </c>
      <c r="C821" s="258" t="s">
        <v>336</v>
      </c>
      <c r="D821" s="273" t="s">
        <v>50</v>
      </c>
      <c r="E821" s="274">
        <v>3</v>
      </c>
      <c r="F821" s="295">
        <v>13.22</v>
      </c>
      <c r="G821" s="263">
        <f t="shared" si="76"/>
        <v>39.659999999999997</v>
      </c>
      <c r="H821" s="263">
        <f t="shared" si="80"/>
        <v>49.25</v>
      </c>
      <c r="I821" s="208"/>
      <c r="J821" s="211"/>
    </row>
    <row r="822" spans="1:10">
      <c r="A822" s="264" t="s">
        <v>1356</v>
      </c>
      <c r="B822" s="281" t="s">
        <v>491</v>
      </c>
      <c r="C822" s="258" t="s">
        <v>492</v>
      </c>
      <c r="D822" s="273" t="s">
        <v>276</v>
      </c>
      <c r="E822" s="275">
        <v>15</v>
      </c>
      <c r="F822" s="296">
        <v>8.0500000000000007</v>
      </c>
      <c r="G822" s="263">
        <f t="shared" si="76"/>
        <v>120.75</v>
      </c>
      <c r="H822" s="263">
        <f t="shared" si="80"/>
        <v>149.94999999999999</v>
      </c>
      <c r="I822" s="208"/>
      <c r="J822" s="211"/>
    </row>
    <row r="823" spans="1:10">
      <c r="A823" s="264" t="s">
        <v>1357</v>
      </c>
      <c r="B823" s="281" t="s">
        <v>493</v>
      </c>
      <c r="C823" s="258" t="s">
        <v>494</v>
      </c>
      <c r="D823" s="273" t="s">
        <v>50</v>
      </c>
      <c r="E823" s="274">
        <v>8</v>
      </c>
      <c r="F823" s="296">
        <v>2.52</v>
      </c>
      <c r="G823" s="263">
        <f t="shared" si="76"/>
        <v>20.16</v>
      </c>
      <c r="H823" s="263">
        <f t="shared" si="80"/>
        <v>25.03</v>
      </c>
      <c r="I823" s="208"/>
      <c r="J823" s="211"/>
    </row>
    <row r="824" spans="1:10" ht="24">
      <c r="A824" s="264" t="s">
        <v>1358</v>
      </c>
      <c r="B824" s="281" t="s">
        <v>495</v>
      </c>
      <c r="C824" s="258" t="s">
        <v>496</v>
      </c>
      <c r="D824" s="273" t="s">
        <v>50</v>
      </c>
      <c r="E824" s="274">
        <v>3</v>
      </c>
      <c r="F824" s="296">
        <v>4.53</v>
      </c>
      <c r="G824" s="263">
        <f t="shared" si="76"/>
        <v>13.59</v>
      </c>
      <c r="H824" s="263">
        <f t="shared" si="80"/>
        <v>16.88</v>
      </c>
      <c r="I824" s="208"/>
      <c r="J824" s="211"/>
    </row>
    <row r="825" spans="1:10" ht="24">
      <c r="A825" s="264" t="s">
        <v>1359</v>
      </c>
      <c r="B825" s="281" t="s">
        <v>388</v>
      </c>
      <c r="C825" s="258" t="s">
        <v>497</v>
      </c>
      <c r="D825" s="273" t="s">
        <v>276</v>
      </c>
      <c r="E825" s="274">
        <v>6</v>
      </c>
      <c r="F825" s="295">
        <v>24.35</v>
      </c>
      <c r="G825" s="263">
        <f t="shared" si="76"/>
        <v>146.1</v>
      </c>
      <c r="H825" s="263">
        <f t="shared" si="80"/>
        <v>181.43</v>
      </c>
      <c r="I825" s="208"/>
      <c r="J825" s="211"/>
    </row>
    <row r="826" spans="1:10" ht="24">
      <c r="A826" s="264" t="s">
        <v>1360</v>
      </c>
      <c r="B826" s="281" t="s">
        <v>390</v>
      </c>
      <c r="C826" s="258" t="s">
        <v>391</v>
      </c>
      <c r="D826" s="273" t="s">
        <v>50</v>
      </c>
      <c r="E826" s="274">
        <v>6</v>
      </c>
      <c r="F826" s="296">
        <v>3.87</v>
      </c>
      <c r="G826" s="263">
        <f t="shared" si="76"/>
        <v>23.22</v>
      </c>
      <c r="H826" s="263">
        <f t="shared" si="80"/>
        <v>28.83</v>
      </c>
      <c r="I826" s="208"/>
      <c r="J826" s="211"/>
    </row>
    <row r="827" spans="1:10">
      <c r="A827" s="264" t="s">
        <v>1361</v>
      </c>
      <c r="B827" s="281" t="s">
        <v>498</v>
      </c>
      <c r="C827" s="258" t="s">
        <v>499</v>
      </c>
      <c r="D827" s="273" t="s">
        <v>276</v>
      </c>
      <c r="E827" s="275">
        <v>78</v>
      </c>
      <c r="F827" s="296">
        <v>8.91</v>
      </c>
      <c r="G827" s="263">
        <f t="shared" si="76"/>
        <v>694.98</v>
      </c>
      <c r="H827" s="263">
        <f t="shared" si="80"/>
        <v>863.03</v>
      </c>
      <c r="I827" s="208"/>
      <c r="J827" s="211"/>
    </row>
    <row r="828" spans="1:10" ht="24">
      <c r="A828" s="264" t="s">
        <v>1362</v>
      </c>
      <c r="B828" s="281" t="s">
        <v>500</v>
      </c>
      <c r="C828" s="258" t="s">
        <v>501</v>
      </c>
      <c r="D828" s="273" t="s">
        <v>50</v>
      </c>
      <c r="E828" s="274">
        <v>3</v>
      </c>
      <c r="F828" s="296">
        <v>0.98</v>
      </c>
      <c r="G828" s="263">
        <f t="shared" si="76"/>
        <v>2.94</v>
      </c>
      <c r="H828" s="263">
        <f t="shared" si="80"/>
        <v>3.65</v>
      </c>
      <c r="I828" s="208"/>
      <c r="J828" s="211"/>
    </row>
    <row r="829" spans="1:10" ht="24">
      <c r="A829" s="264" t="s">
        <v>1363</v>
      </c>
      <c r="B829" s="281" t="s">
        <v>502</v>
      </c>
      <c r="C829" s="258" t="s">
        <v>503</v>
      </c>
      <c r="D829" s="273" t="s">
        <v>50</v>
      </c>
      <c r="E829" s="274">
        <v>3</v>
      </c>
      <c r="F829" s="296">
        <v>2.91</v>
      </c>
      <c r="G829" s="263">
        <f t="shared" si="76"/>
        <v>8.73</v>
      </c>
      <c r="H829" s="263">
        <f t="shared" si="80"/>
        <v>10.84</v>
      </c>
      <c r="I829" s="208"/>
      <c r="J829" s="211"/>
    </row>
    <row r="830" spans="1:10" ht="24">
      <c r="A830" s="264" t="s">
        <v>1364</v>
      </c>
      <c r="B830" s="281" t="s">
        <v>321</v>
      </c>
      <c r="C830" s="258" t="s">
        <v>477</v>
      </c>
      <c r="D830" s="273" t="s">
        <v>50</v>
      </c>
      <c r="E830" s="274">
        <v>6</v>
      </c>
      <c r="F830" s="296">
        <v>3.96</v>
      </c>
      <c r="G830" s="263">
        <f t="shared" si="76"/>
        <v>23.76</v>
      </c>
      <c r="H830" s="263">
        <f t="shared" si="80"/>
        <v>29.51</v>
      </c>
      <c r="I830" s="208"/>
      <c r="J830" s="211"/>
    </row>
    <row r="831" spans="1:10">
      <c r="A831" s="264" t="s">
        <v>1365</v>
      </c>
      <c r="B831" s="281" t="s">
        <v>396</v>
      </c>
      <c r="C831" s="258" t="s">
        <v>397</v>
      </c>
      <c r="D831" s="273" t="s">
        <v>50</v>
      </c>
      <c r="E831" s="274">
        <v>3</v>
      </c>
      <c r="F831" s="295">
        <v>11</v>
      </c>
      <c r="G831" s="263">
        <f t="shared" si="76"/>
        <v>33</v>
      </c>
      <c r="H831" s="263">
        <f t="shared" si="80"/>
        <v>40.98</v>
      </c>
      <c r="I831" s="208"/>
      <c r="J831" s="211"/>
    </row>
    <row r="832" spans="1:10">
      <c r="A832" s="264" t="s">
        <v>1366</v>
      </c>
      <c r="B832" s="281" t="s">
        <v>180</v>
      </c>
      <c r="C832" s="258" t="s">
        <v>399</v>
      </c>
      <c r="D832" s="273" t="s">
        <v>173</v>
      </c>
      <c r="E832" s="274">
        <v>5</v>
      </c>
      <c r="F832" s="293">
        <v>143.5</v>
      </c>
      <c r="G832" s="263">
        <f t="shared" si="76"/>
        <v>717.5</v>
      </c>
      <c r="H832" s="263">
        <f t="shared" si="80"/>
        <v>890.99</v>
      </c>
      <c r="I832" s="208"/>
      <c r="J832" s="211"/>
    </row>
    <row r="833" spans="1:10">
      <c r="A833" s="259" t="s">
        <v>1103</v>
      </c>
      <c r="B833" s="280"/>
      <c r="C833" s="256" t="s">
        <v>400</v>
      </c>
      <c r="D833" s="272" t="s">
        <v>52</v>
      </c>
      <c r="E833" s="271"/>
      <c r="F833" s="291"/>
      <c r="G833" s="263" t="str">
        <f t="shared" si="76"/>
        <v/>
      </c>
      <c r="H833" s="257">
        <f>H834+H837+H840</f>
        <v>10953.510000000002</v>
      </c>
      <c r="I833" s="208"/>
      <c r="J833" s="211"/>
    </row>
    <row r="834" spans="1:10">
      <c r="A834" s="260" t="s">
        <v>1367</v>
      </c>
      <c r="B834" s="280"/>
      <c r="C834" s="256" t="s">
        <v>253</v>
      </c>
      <c r="D834" s="272" t="s">
        <v>52</v>
      </c>
      <c r="E834" s="271"/>
      <c r="F834" s="291"/>
      <c r="G834" s="263" t="str">
        <f t="shared" si="76"/>
        <v/>
      </c>
      <c r="H834" s="257">
        <f>SUM(H835:H836)</f>
        <v>930.75</v>
      </c>
      <c r="I834" s="208"/>
      <c r="J834" s="211"/>
    </row>
    <row r="835" spans="1:10">
      <c r="A835" s="264" t="s">
        <v>1368</v>
      </c>
      <c r="B835" s="281" t="s">
        <v>254</v>
      </c>
      <c r="C835" s="258" t="s">
        <v>255</v>
      </c>
      <c r="D835" s="273" t="s">
        <v>252</v>
      </c>
      <c r="E835" s="275">
        <v>24</v>
      </c>
      <c r="F835" s="295">
        <v>13.97</v>
      </c>
      <c r="G835" s="263">
        <f t="shared" si="76"/>
        <v>335.28</v>
      </c>
      <c r="H835" s="263">
        <f t="shared" ref="H835:H836" si="81">ROUND(G835*(1+$G$2),2)</f>
        <v>416.35</v>
      </c>
      <c r="I835" s="208"/>
      <c r="J835" s="211"/>
    </row>
    <row r="836" spans="1:10">
      <c r="A836" s="264" t="s">
        <v>1369</v>
      </c>
      <c r="B836" s="281" t="s">
        <v>256</v>
      </c>
      <c r="C836" s="258" t="s">
        <v>257</v>
      </c>
      <c r="D836" s="273" t="s">
        <v>252</v>
      </c>
      <c r="E836" s="275">
        <v>24</v>
      </c>
      <c r="F836" s="295">
        <v>17.260000000000002</v>
      </c>
      <c r="G836" s="263">
        <f t="shared" si="76"/>
        <v>414.24</v>
      </c>
      <c r="H836" s="263">
        <f t="shared" si="81"/>
        <v>514.4</v>
      </c>
      <c r="I836" s="208"/>
      <c r="J836" s="211"/>
    </row>
    <row r="837" spans="1:10">
      <c r="A837" s="260" t="s">
        <v>1370</v>
      </c>
      <c r="B837" s="280"/>
      <c r="C837" s="256" t="s">
        <v>262</v>
      </c>
      <c r="D837" s="272" t="s">
        <v>52</v>
      </c>
      <c r="E837" s="271"/>
      <c r="F837" s="291"/>
      <c r="G837" s="263" t="str">
        <f t="shared" si="76"/>
        <v/>
      </c>
      <c r="H837" s="257">
        <f>SUM(H838:H839)</f>
        <v>157.07</v>
      </c>
      <c r="I837" s="208"/>
      <c r="J837" s="211"/>
    </row>
    <row r="838" spans="1:10">
      <c r="A838" s="264" t="s">
        <v>1371</v>
      </c>
      <c r="B838" s="281" t="s">
        <v>289</v>
      </c>
      <c r="C838" s="258" t="s">
        <v>290</v>
      </c>
      <c r="D838" s="273" t="s">
        <v>291</v>
      </c>
      <c r="E838" s="275">
        <v>24</v>
      </c>
      <c r="F838" s="296">
        <v>4.84</v>
      </c>
      <c r="G838" s="263">
        <f t="shared" si="76"/>
        <v>116.16</v>
      </c>
      <c r="H838" s="263">
        <f t="shared" ref="H838:H839" si="82">ROUND(G838*(1+$G$2),2)</f>
        <v>144.25</v>
      </c>
      <c r="I838" s="208"/>
      <c r="J838" s="211"/>
    </row>
    <row r="839" spans="1:10">
      <c r="A839" s="264" t="s">
        <v>1372</v>
      </c>
      <c r="B839" s="281" t="s">
        <v>287</v>
      </c>
      <c r="C839" s="258" t="s">
        <v>288</v>
      </c>
      <c r="D839" s="273" t="s">
        <v>267</v>
      </c>
      <c r="E839" s="275">
        <v>12</v>
      </c>
      <c r="F839" s="296">
        <v>0.86</v>
      </c>
      <c r="G839" s="263">
        <f t="shared" si="76"/>
        <v>10.32</v>
      </c>
      <c r="H839" s="263">
        <f t="shared" si="82"/>
        <v>12.82</v>
      </c>
      <c r="I839" s="208"/>
      <c r="J839" s="211"/>
    </row>
    <row r="840" spans="1:10">
      <c r="A840" s="260" t="s">
        <v>1373</v>
      </c>
      <c r="B840" s="280"/>
      <c r="C840" s="256" t="s">
        <v>356</v>
      </c>
      <c r="D840" s="272" t="s">
        <v>52</v>
      </c>
      <c r="E840" s="271"/>
      <c r="F840" s="291"/>
      <c r="G840" s="263" t="str">
        <f t="shared" si="76"/>
        <v/>
      </c>
      <c r="H840" s="257">
        <f>SUM(H841:H866)</f>
        <v>9865.6900000000023</v>
      </c>
      <c r="I840" s="208"/>
      <c r="J840" s="211"/>
    </row>
    <row r="841" spans="1:10" ht="24">
      <c r="A841" s="264" t="s">
        <v>1374</v>
      </c>
      <c r="B841" s="281" t="s">
        <v>401</v>
      </c>
      <c r="C841" s="258" t="s">
        <v>402</v>
      </c>
      <c r="D841" s="273" t="s">
        <v>50</v>
      </c>
      <c r="E841" s="274">
        <v>6</v>
      </c>
      <c r="F841" s="293">
        <v>112.95</v>
      </c>
      <c r="G841" s="263">
        <f t="shared" si="76"/>
        <v>677.7</v>
      </c>
      <c r="H841" s="263">
        <f t="shared" ref="H841:H866" si="83">ROUND(G841*(1+$G$2),2)</f>
        <v>841.57</v>
      </c>
      <c r="I841" s="208"/>
      <c r="J841" s="211"/>
    </row>
    <row r="842" spans="1:10" ht="24">
      <c r="A842" s="264" t="s">
        <v>1375</v>
      </c>
      <c r="B842" s="281" t="s">
        <v>403</v>
      </c>
      <c r="C842" s="258" t="s">
        <v>404</v>
      </c>
      <c r="D842" s="273" t="s">
        <v>50</v>
      </c>
      <c r="E842" s="274">
        <v>3</v>
      </c>
      <c r="F842" s="295">
        <v>27.71</v>
      </c>
      <c r="G842" s="263">
        <f t="shared" ref="G842:G905" si="84">IF(E842="","",ROUND(E842*F842,2))</f>
        <v>83.13</v>
      </c>
      <c r="H842" s="263">
        <f t="shared" si="83"/>
        <v>103.23</v>
      </c>
      <c r="I842" s="208"/>
      <c r="J842" s="211"/>
    </row>
    <row r="843" spans="1:10" ht="24">
      <c r="A843" s="264" t="s">
        <v>1376</v>
      </c>
      <c r="B843" s="281" t="s">
        <v>370</v>
      </c>
      <c r="C843" s="258" t="s">
        <v>405</v>
      </c>
      <c r="D843" s="273" t="s">
        <v>50</v>
      </c>
      <c r="E843" s="274">
        <v>5</v>
      </c>
      <c r="F843" s="293">
        <v>115.1</v>
      </c>
      <c r="G843" s="263">
        <f t="shared" si="84"/>
        <v>575.5</v>
      </c>
      <c r="H843" s="263">
        <f t="shared" si="83"/>
        <v>714.66</v>
      </c>
      <c r="I843" s="208"/>
      <c r="J843" s="211"/>
    </row>
    <row r="844" spans="1:10">
      <c r="A844" s="264" t="s">
        <v>1377</v>
      </c>
      <c r="B844" s="281" t="s">
        <v>406</v>
      </c>
      <c r="C844" s="258" t="s">
        <v>407</v>
      </c>
      <c r="D844" s="273" t="s">
        <v>50</v>
      </c>
      <c r="E844" s="274">
        <v>2</v>
      </c>
      <c r="F844" s="295">
        <v>11.21</v>
      </c>
      <c r="G844" s="263">
        <f t="shared" si="84"/>
        <v>22.42</v>
      </c>
      <c r="H844" s="263">
        <f t="shared" si="83"/>
        <v>27.84</v>
      </c>
      <c r="I844" s="208"/>
      <c r="J844" s="211"/>
    </row>
    <row r="845" spans="1:10">
      <c r="A845" s="264" t="s">
        <v>1378</v>
      </c>
      <c r="B845" s="281" t="s">
        <v>408</v>
      </c>
      <c r="C845" s="258" t="s">
        <v>409</v>
      </c>
      <c r="D845" s="273" t="s">
        <v>50</v>
      </c>
      <c r="E845" s="274">
        <v>1</v>
      </c>
      <c r="F845" s="295">
        <v>14.61</v>
      </c>
      <c r="G845" s="263">
        <f t="shared" si="84"/>
        <v>14.61</v>
      </c>
      <c r="H845" s="263">
        <f t="shared" si="83"/>
        <v>18.14</v>
      </c>
      <c r="I845" s="208"/>
      <c r="J845" s="211"/>
    </row>
    <row r="846" spans="1:10" ht="36">
      <c r="A846" s="264" t="s">
        <v>1379</v>
      </c>
      <c r="B846" s="281" t="s">
        <v>410</v>
      </c>
      <c r="C846" s="258" t="s">
        <v>504</v>
      </c>
      <c r="D846" s="273" t="s">
        <v>276</v>
      </c>
      <c r="E846" s="275">
        <v>24</v>
      </c>
      <c r="F846" s="295">
        <v>13.5</v>
      </c>
      <c r="G846" s="263">
        <f t="shared" si="84"/>
        <v>324</v>
      </c>
      <c r="H846" s="263">
        <f t="shared" si="83"/>
        <v>402.34</v>
      </c>
      <c r="I846" s="208"/>
      <c r="J846" s="211"/>
    </row>
    <row r="847" spans="1:10" ht="36">
      <c r="A847" s="264" t="s">
        <v>1380</v>
      </c>
      <c r="B847" s="281" t="s">
        <v>412</v>
      </c>
      <c r="C847" s="258" t="s">
        <v>505</v>
      </c>
      <c r="D847" s="273" t="s">
        <v>50</v>
      </c>
      <c r="E847" s="274">
        <v>4</v>
      </c>
      <c r="F847" s="295">
        <v>19.14</v>
      </c>
      <c r="G847" s="263">
        <f t="shared" si="84"/>
        <v>76.56</v>
      </c>
      <c r="H847" s="263">
        <f t="shared" si="83"/>
        <v>95.07</v>
      </c>
      <c r="I847" s="208"/>
      <c r="J847" s="211"/>
    </row>
    <row r="848" spans="1:10" ht="24">
      <c r="A848" s="264" t="s">
        <v>1381</v>
      </c>
      <c r="B848" s="281" t="s">
        <v>414</v>
      </c>
      <c r="C848" s="258" t="s">
        <v>415</v>
      </c>
      <c r="D848" s="273" t="s">
        <v>50</v>
      </c>
      <c r="E848" s="274">
        <v>5</v>
      </c>
      <c r="F848" s="295">
        <v>10.14</v>
      </c>
      <c r="G848" s="263">
        <f t="shared" si="84"/>
        <v>50.7</v>
      </c>
      <c r="H848" s="263">
        <f t="shared" si="83"/>
        <v>62.96</v>
      </c>
      <c r="I848" s="208"/>
      <c r="J848" s="211"/>
    </row>
    <row r="849" spans="1:10" ht="24">
      <c r="A849" s="264" t="s">
        <v>1382</v>
      </c>
      <c r="B849" s="281" t="s">
        <v>416</v>
      </c>
      <c r="C849" s="258" t="s">
        <v>417</v>
      </c>
      <c r="D849" s="273" t="s">
        <v>50</v>
      </c>
      <c r="E849" s="274">
        <v>4</v>
      </c>
      <c r="F849" s="296">
        <v>0.77</v>
      </c>
      <c r="G849" s="263">
        <f t="shared" si="84"/>
        <v>3.08</v>
      </c>
      <c r="H849" s="263">
        <f t="shared" si="83"/>
        <v>3.82</v>
      </c>
      <c r="I849" s="208"/>
      <c r="J849" s="211"/>
    </row>
    <row r="850" spans="1:10" ht="24">
      <c r="A850" s="264" t="s">
        <v>1383</v>
      </c>
      <c r="B850" s="281" t="s">
        <v>418</v>
      </c>
      <c r="C850" s="258" t="s">
        <v>419</v>
      </c>
      <c r="D850" s="273" t="s">
        <v>50</v>
      </c>
      <c r="E850" s="274">
        <v>1</v>
      </c>
      <c r="F850" s="295">
        <v>72.45</v>
      </c>
      <c r="G850" s="263">
        <f t="shared" si="84"/>
        <v>72.45</v>
      </c>
      <c r="H850" s="263">
        <f t="shared" si="83"/>
        <v>89.97</v>
      </c>
      <c r="I850" s="208"/>
      <c r="J850" s="211"/>
    </row>
    <row r="851" spans="1:10" ht="24">
      <c r="A851" s="264" t="s">
        <v>1384</v>
      </c>
      <c r="B851" s="281" t="s">
        <v>422</v>
      </c>
      <c r="C851" s="258" t="s">
        <v>423</v>
      </c>
      <c r="D851" s="273" t="s">
        <v>50</v>
      </c>
      <c r="E851" s="274">
        <v>2</v>
      </c>
      <c r="F851" s="296">
        <v>8.99</v>
      </c>
      <c r="G851" s="263">
        <f t="shared" si="84"/>
        <v>17.98</v>
      </c>
      <c r="H851" s="263">
        <f t="shared" si="83"/>
        <v>22.33</v>
      </c>
      <c r="I851" s="208"/>
      <c r="J851" s="211"/>
    </row>
    <row r="852" spans="1:10" ht="24">
      <c r="A852" s="264" t="s">
        <v>1385</v>
      </c>
      <c r="B852" s="281" t="s">
        <v>424</v>
      </c>
      <c r="C852" s="258" t="s">
        <v>425</v>
      </c>
      <c r="D852" s="273" t="s">
        <v>50</v>
      </c>
      <c r="E852" s="274">
        <v>1</v>
      </c>
      <c r="F852" s="296">
        <v>9.4</v>
      </c>
      <c r="G852" s="263">
        <f t="shared" si="84"/>
        <v>9.4</v>
      </c>
      <c r="H852" s="263">
        <f t="shared" si="83"/>
        <v>11.67</v>
      </c>
      <c r="I852" s="208"/>
      <c r="J852" s="211"/>
    </row>
    <row r="853" spans="1:10" ht="24">
      <c r="A853" s="264" t="s">
        <v>1386</v>
      </c>
      <c r="B853" s="281" t="s">
        <v>426</v>
      </c>
      <c r="C853" s="258" t="s">
        <v>427</v>
      </c>
      <c r="D853" s="273" t="s">
        <v>50</v>
      </c>
      <c r="E853" s="274">
        <v>1</v>
      </c>
      <c r="F853" s="295">
        <v>10.95</v>
      </c>
      <c r="G853" s="263">
        <f t="shared" si="84"/>
        <v>10.95</v>
      </c>
      <c r="H853" s="263">
        <f t="shared" si="83"/>
        <v>13.6</v>
      </c>
      <c r="I853" s="208"/>
      <c r="J853" s="211"/>
    </row>
    <row r="854" spans="1:10" ht="24">
      <c r="A854" s="264" t="s">
        <v>1387</v>
      </c>
      <c r="B854" s="281" t="s">
        <v>428</v>
      </c>
      <c r="C854" s="258" t="s">
        <v>429</v>
      </c>
      <c r="D854" s="273" t="s">
        <v>50</v>
      </c>
      <c r="E854" s="274">
        <v>1</v>
      </c>
      <c r="F854" s="295">
        <v>67.61</v>
      </c>
      <c r="G854" s="263">
        <f t="shared" si="84"/>
        <v>67.61</v>
      </c>
      <c r="H854" s="263">
        <f t="shared" si="83"/>
        <v>83.96</v>
      </c>
      <c r="I854" s="208"/>
      <c r="J854" s="211"/>
    </row>
    <row r="855" spans="1:10" ht="36">
      <c r="A855" s="264" t="s">
        <v>1388</v>
      </c>
      <c r="B855" s="281" t="s">
        <v>430</v>
      </c>
      <c r="C855" s="258" t="s">
        <v>431</v>
      </c>
      <c r="D855" s="273" t="s">
        <v>276</v>
      </c>
      <c r="E855" s="277">
        <v>300</v>
      </c>
      <c r="F855" s="296">
        <v>2.56</v>
      </c>
      <c r="G855" s="263">
        <f t="shared" si="84"/>
        <v>768</v>
      </c>
      <c r="H855" s="263">
        <f t="shared" si="83"/>
        <v>953.7</v>
      </c>
      <c r="I855" s="208"/>
      <c r="J855" s="211"/>
    </row>
    <row r="856" spans="1:10" ht="36">
      <c r="A856" s="264" t="s">
        <v>1389</v>
      </c>
      <c r="B856" s="281" t="s">
        <v>432</v>
      </c>
      <c r="C856" s="258" t="s">
        <v>433</v>
      </c>
      <c r="D856" s="273" t="s">
        <v>276</v>
      </c>
      <c r="E856" s="277">
        <v>100</v>
      </c>
      <c r="F856" s="296">
        <v>4.82</v>
      </c>
      <c r="G856" s="263">
        <f t="shared" si="84"/>
        <v>482</v>
      </c>
      <c r="H856" s="263">
        <f t="shared" si="83"/>
        <v>598.54999999999995</v>
      </c>
      <c r="I856" s="208"/>
      <c r="J856" s="211"/>
    </row>
    <row r="857" spans="1:10" ht="36">
      <c r="A857" s="264" t="s">
        <v>1390</v>
      </c>
      <c r="B857" s="281" t="s">
        <v>434</v>
      </c>
      <c r="C857" s="258" t="s">
        <v>435</v>
      </c>
      <c r="D857" s="273" t="s">
        <v>276</v>
      </c>
      <c r="E857" s="275">
        <v>40</v>
      </c>
      <c r="F857" s="296">
        <v>7.52</v>
      </c>
      <c r="G857" s="263">
        <f t="shared" si="84"/>
        <v>300.8</v>
      </c>
      <c r="H857" s="263">
        <f t="shared" si="83"/>
        <v>373.53</v>
      </c>
      <c r="I857" s="208"/>
      <c r="J857" s="211"/>
    </row>
    <row r="858" spans="1:10">
      <c r="A858" s="264" t="s">
        <v>1391</v>
      </c>
      <c r="B858" s="281" t="s">
        <v>436</v>
      </c>
      <c r="C858" s="258" t="s">
        <v>437</v>
      </c>
      <c r="D858" s="273" t="s">
        <v>276</v>
      </c>
      <c r="E858" s="275">
        <v>66</v>
      </c>
      <c r="F858" s="296">
        <v>7.58</v>
      </c>
      <c r="G858" s="263">
        <f t="shared" si="84"/>
        <v>500.28</v>
      </c>
      <c r="H858" s="263">
        <f t="shared" si="83"/>
        <v>621.25</v>
      </c>
      <c r="I858" s="208"/>
      <c r="J858" s="211"/>
    </row>
    <row r="859" spans="1:10" ht="24">
      <c r="A859" s="264" t="s">
        <v>1392</v>
      </c>
      <c r="B859" s="281" t="s">
        <v>438</v>
      </c>
      <c r="C859" s="258" t="s">
        <v>439</v>
      </c>
      <c r="D859" s="273" t="s">
        <v>50</v>
      </c>
      <c r="E859" s="274">
        <v>5</v>
      </c>
      <c r="F859" s="296">
        <v>3.99</v>
      </c>
      <c r="G859" s="263">
        <f t="shared" si="84"/>
        <v>19.95</v>
      </c>
      <c r="H859" s="263">
        <f t="shared" si="83"/>
        <v>24.77</v>
      </c>
      <c r="I859" s="208"/>
      <c r="J859" s="211"/>
    </row>
    <row r="860" spans="1:10">
      <c r="A860" s="264" t="s">
        <v>1393</v>
      </c>
      <c r="B860" s="281" t="s">
        <v>440</v>
      </c>
      <c r="C860" s="258" t="s">
        <v>441</v>
      </c>
      <c r="D860" s="273" t="s">
        <v>50</v>
      </c>
      <c r="E860" s="275">
        <v>22</v>
      </c>
      <c r="F860" s="296">
        <v>1.34</v>
      </c>
      <c r="G860" s="263">
        <f t="shared" si="84"/>
        <v>29.48</v>
      </c>
      <c r="H860" s="263">
        <f t="shared" si="83"/>
        <v>36.61</v>
      </c>
      <c r="I860" s="208"/>
      <c r="J860" s="211"/>
    </row>
    <row r="861" spans="1:10">
      <c r="A861" s="264" t="s">
        <v>1394</v>
      </c>
      <c r="B861" s="281" t="s">
        <v>442</v>
      </c>
      <c r="C861" s="258" t="s">
        <v>443</v>
      </c>
      <c r="D861" s="273" t="s">
        <v>50</v>
      </c>
      <c r="E861" s="274">
        <v>3</v>
      </c>
      <c r="F861" s="296">
        <v>6.2</v>
      </c>
      <c r="G861" s="263">
        <f t="shared" si="84"/>
        <v>18.600000000000001</v>
      </c>
      <c r="H861" s="263">
        <f t="shared" si="83"/>
        <v>23.1</v>
      </c>
      <c r="I861" s="208"/>
      <c r="J861" s="211"/>
    </row>
    <row r="862" spans="1:10" ht="36">
      <c r="A862" s="264" t="s">
        <v>1395</v>
      </c>
      <c r="B862" s="281" t="s">
        <v>444</v>
      </c>
      <c r="C862" s="258" t="s">
        <v>506</v>
      </c>
      <c r="D862" s="273" t="s">
        <v>50</v>
      </c>
      <c r="E862" s="274">
        <v>2</v>
      </c>
      <c r="F862" s="295">
        <v>15.36</v>
      </c>
      <c r="G862" s="263">
        <f t="shared" si="84"/>
        <v>30.72</v>
      </c>
      <c r="H862" s="263">
        <f t="shared" si="83"/>
        <v>38.15</v>
      </c>
      <c r="I862" s="208"/>
      <c r="J862" s="211"/>
    </row>
    <row r="863" spans="1:10" ht="36">
      <c r="A863" s="264" t="s">
        <v>1396</v>
      </c>
      <c r="B863" s="281" t="s">
        <v>446</v>
      </c>
      <c r="C863" s="258" t="s">
        <v>507</v>
      </c>
      <c r="D863" s="273" t="s">
        <v>50</v>
      </c>
      <c r="E863" s="274">
        <v>1</v>
      </c>
      <c r="F863" s="295">
        <v>16.41</v>
      </c>
      <c r="G863" s="263">
        <f t="shared" si="84"/>
        <v>16.41</v>
      </c>
      <c r="H863" s="263">
        <f t="shared" si="83"/>
        <v>20.38</v>
      </c>
      <c r="I863" s="208"/>
      <c r="J863" s="211"/>
    </row>
    <row r="864" spans="1:10" ht="24">
      <c r="A864" s="264" t="s">
        <v>1397</v>
      </c>
      <c r="B864" s="281" t="s">
        <v>448</v>
      </c>
      <c r="C864" s="258" t="s">
        <v>449</v>
      </c>
      <c r="D864" s="273" t="s">
        <v>50</v>
      </c>
      <c r="E864" s="274">
        <v>1</v>
      </c>
      <c r="F864" s="292">
        <v>2250</v>
      </c>
      <c r="G864" s="263">
        <f t="shared" si="84"/>
        <v>2250</v>
      </c>
      <c r="H864" s="263">
        <f t="shared" si="83"/>
        <v>2794.05</v>
      </c>
      <c r="I864" s="208"/>
      <c r="J864" s="211"/>
    </row>
    <row r="865" spans="1:10" ht="36">
      <c r="A865" s="264" t="s">
        <v>1398</v>
      </c>
      <c r="B865" s="281" t="s">
        <v>450</v>
      </c>
      <c r="C865" s="258" t="s">
        <v>508</v>
      </c>
      <c r="D865" s="273" t="s">
        <v>50</v>
      </c>
      <c r="E865" s="275">
        <v>10</v>
      </c>
      <c r="F865" s="296">
        <v>6.89</v>
      </c>
      <c r="G865" s="263">
        <f t="shared" si="84"/>
        <v>68.900000000000006</v>
      </c>
      <c r="H865" s="263">
        <f t="shared" si="83"/>
        <v>85.56</v>
      </c>
      <c r="I865" s="208"/>
      <c r="J865" s="211"/>
    </row>
    <row r="866" spans="1:10" ht="24">
      <c r="A866" s="264" t="s">
        <v>1399</v>
      </c>
      <c r="B866" s="281" t="s">
        <v>509</v>
      </c>
      <c r="C866" s="258" t="s">
        <v>510</v>
      </c>
      <c r="D866" s="273" t="s">
        <v>50</v>
      </c>
      <c r="E866" s="274">
        <v>3</v>
      </c>
      <c r="F866" s="293">
        <v>484.48</v>
      </c>
      <c r="G866" s="263">
        <f t="shared" si="84"/>
        <v>1453.44</v>
      </c>
      <c r="H866" s="263">
        <f t="shared" si="83"/>
        <v>1804.88</v>
      </c>
      <c r="I866" s="208"/>
      <c r="J866" s="211"/>
    </row>
    <row r="867" spans="1:10" ht="24">
      <c r="A867" s="259" t="s">
        <v>1104</v>
      </c>
      <c r="B867" s="280"/>
      <c r="C867" s="256" t="s">
        <v>452</v>
      </c>
      <c r="D867" s="272" t="s">
        <v>52</v>
      </c>
      <c r="E867" s="271"/>
      <c r="F867" s="291"/>
      <c r="G867" s="263" t="str">
        <f t="shared" si="84"/>
        <v/>
      </c>
      <c r="H867" s="257">
        <f>H868+H873+H878</f>
        <v>13077.999999999998</v>
      </c>
      <c r="I867" s="208"/>
      <c r="J867" s="211"/>
    </row>
    <row r="868" spans="1:10">
      <c r="A868" s="260" t="s">
        <v>1400</v>
      </c>
      <c r="B868" s="280"/>
      <c r="C868" s="256" t="s">
        <v>453</v>
      </c>
      <c r="D868" s="272" t="s">
        <v>52</v>
      </c>
      <c r="E868" s="271"/>
      <c r="F868" s="291"/>
      <c r="G868" s="263" t="str">
        <f t="shared" si="84"/>
        <v/>
      </c>
      <c r="H868" s="257">
        <f>H869</f>
        <v>6435.7099999999991</v>
      </c>
      <c r="I868" s="208"/>
      <c r="J868" s="211"/>
    </row>
    <row r="869" spans="1:10">
      <c r="A869" s="261" t="s">
        <v>1401</v>
      </c>
      <c r="B869" s="280"/>
      <c r="C869" s="256" t="s">
        <v>253</v>
      </c>
      <c r="D869" s="272" t="s">
        <v>52</v>
      </c>
      <c r="E869" s="271"/>
      <c r="F869" s="291"/>
      <c r="G869" s="263" t="str">
        <f t="shared" si="84"/>
        <v/>
      </c>
      <c r="H869" s="257">
        <f>SUM(H870:H872)</f>
        <v>6435.7099999999991</v>
      </c>
      <c r="I869" s="208"/>
      <c r="J869" s="211"/>
    </row>
    <row r="870" spans="1:10">
      <c r="A870" s="265" t="s">
        <v>1402</v>
      </c>
      <c r="B870" s="281" t="s">
        <v>374</v>
      </c>
      <c r="C870" s="258" t="s">
        <v>375</v>
      </c>
      <c r="D870" s="273" t="s">
        <v>252</v>
      </c>
      <c r="E870" s="275">
        <v>36</v>
      </c>
      <c r="F870" s="295">
        <v>92.42</v>
      </c>
      <c r="G870" s="263">
        <f t="shared" si="84"/>
        <v>3327.12</v>
      </c>
      <c r="H870" s="263">
        <f t="shared" ref="H870:H872" si="85">ROUND(G870*(1+$G$2),2)</f>
        <v>4131.62</v>
      </c>
      <c r="I870" s="208"/>
      <c r="J870" s="211"/>
    </row>
    <row r="871" spans="1:10">
      <c r="A871" s="265" t="s">
        <v>1403</v>
      </c>
      <c r="B871" s="281" t="s">
        <v>258</v>
      </c>
      <c r="C871" s="258" t="s">
        <v>259</v>
      </c>
      <c r="D871" s="273" t="s">
        <v>252</v>
      </c>
      <c r="E871" s="275">
        <v>36</v>
      </c>
      <c r="F871" s="295">
        <v>24.17</v>
      </c>
      <c r="G871" s="263">
        <f t="shared" si="84"/>
        <v>870.12</v>
      </c>
      <c r="H871" s="263">
        <f t="shared" si="85"/>
        <v>1080.52</v>
      </c>
      <c r="I871" s="208"/>
      <c r="J871" s="211"/>
    </row>
    <row r="872" spans="1:10">
      <c r="A872" s="265" t="s">
        <v>1404</v>
      </c>
      <c r="B872" s="281" t="s">
        <v>454</v>
      </c>
      <c r="C872" s="258" t="s">
        <v>455</v>
      </c>
      <c r="D872" s="273" t="s">
        <v>252</v>
      </c>
      <c r="E872" s="275">
        <v>36</v>
      </c>
      <c r="F872" s="295">
        <v>27.37</v>
      </c>
      <c r="G872" s="263">
        <f t="shared" si="84"/>
        <v>985.32</v>
      </c>
      <c r="H872" s="263">
        <f t="shared" si="85"/>
        <v>1223.57</v>
      </c>
      <c r="I872" s="208"/>
      <c r="J872" s="211"/>
    </row>
    <row r="873" spans="1:10">
      <c r="A873" s="260" t="s">
        <v>1405</v>
      </c>
      <c r="B873" s="280"/>
      <c r="C873" s="256" t="s">
        <v>558</v>
      </c>
      <c r="D873" s="272" t="s">
        <v>52</v>
      </c>
      <c r="E873" s="271"/>
      <c r="F873" s="291"/>
      <c r="G873" s="263" t="str">
        <f t="shared" si="84"/>
        <v/>
      </c>
      <c r="H873" s="257">
        <f>H874</f>
        <v>1430.15</v>
      </c>
      <c r="I873" s="208"/>
      <c r="J873" s="211"/>
    </row>
    <row r="874" spans="1:10">
      <c r="A874" s="261" t="s">
        <v>1406</v>
      </c>
      <c r="B874" s="280"/>
      <c r="C874" s="256" t="s">
        <v>253</v>
      </c>
      <c r="D874" s="272" t="s">
        <v>52</v>
      </c>
      <c r="E874" s="271"/>
      <c r="F874" s="291"/>
      <c r="G874" s="263" t="str">
        <f t="shared" si="84"/>
        <v/>
      </c>
      <c r="H874" s="257">
        <f>SUM(H875:H877)</f>
        <v>1430.15</v>
      </c>
      <c r="I874" s="208"/>
      <c r="J874" s="211"/>
    </row>
    <row r="875" spans="1:10">
      <c r="A875" s="265" t="s">
        <v>1407</v>
      </c>
      <c r="B875" s="281" t="s">
        <v>374</v>
      </c>
      <c r="C875" s="258" t="s">
        <v>375</v>
      </c>
      <c r="D875" s="273" t="s">
        <v>252</v>
      </c>
      <c r="E875" s="274">
        <v>8</v>
      </c>
      <c r="F875" s="295">
        <v>92.42</v>
      </c>
      <c r="G875" s="263">
        <f t="shared" si="84"/>
        <v>739.36</v>
      </c>
      <c r="H875" s="263">
        <f t="shared" ref="H875:H877" si="86">ROUND(G875*(1+$G$2),2)</f>
        <v>918.14</v>
      </c>
      <c r="I875" s="208"/>
      <c r="J875" s="211"/>
    </row>
    <row r="876" spans="1:10">
      <c r="A876" s="265" t="s">
        <v>1408</v>
      </c>
      <c r="B876" s="281" t="s">
        <v>258</v>
      </c>
      <c r="C876" s="258" t="s">
        <v>259</v>
      </c>
      <c r="D876" s="273" t="s">
        <v>252</v>
      </c>
      <c r="E876" s="274">
        <v>8</v>
      </c>
      <c r="F876" s="295">
        <v>24.17</v>
      </c>
      <c r="G876" s="263">
        <f t="shared" si="84"/>
        <v>193.36</v>
      </c>
      <c r="H876" s="263">
        <f t="shared" si="86"/>
        <v>240.11</v>
      </c>
      <c r="I876" s="208"/>
      <c r="J876" s="211"/>
    </row>
    <row r="877" spans="1:10">
      <c r="A877" s="265" t="s">
        <v>1409</v>
      </c>
      <c r="B877" s="281" t="s">
        <v>454</v>
      </c>
      <c r="C877" s="258" t="s">
        <v>455</v>
      </c>
      <c r="D877" s="273" t="s">
        <v>252</v>
      </c>
      <c r="E877" s="274">
        <v>8</v>
      </c>
      <c r="F877" s="295">
        <v>27.37</v>
      </c>
      <c r="G877" s="263">
        <f t="shared" si="84"/>
        <v>218.96</v>
      </c>
      <c r="H877" s="263">
        <f t="shared" si="86"/>
        <v>271.89999999999998</v>
      </c>
      <c r="I877" s="208"/>
      <c r="J877" s="211"/>
    </row>
    <row r="878" spans="1:10">
      <c r="A878" s="260" t="s">
        <v>1410</v>
      </c>
      <c r="B878" s="280"/>
      <c r="C878" s="256" t="s">
        <v>456</v>
      </c>
      <c r="D878" s="272" t="s">
        <v>52</v>
      </c>
      <c r="E878" s="271"/>
      <c r="F878" s="291"/>
      <c r="G878" s="263" t="str">
        <f t="shared" si="84"/>
        <v/>
      </c>
      <c r="H878" s="257">
        <f>H879</f>
        <v>5212.1399999999994</v>
      </c>
      <c r="I878" s="208"/>
      <c r="J878" s="211"/>
    </row>
    <row r="879" spans="1:10">
      <c r="A879" s="261" t="s">
        <v>1411</v>
      </c>
      <c r="B879" s="280"/>
      <c r="C879" s="256" t="s">
        <v>253</v>
      </c>
      <c r="D879" s="272" t="s">
        <v>52</v>
      </c>
      <c r="E879" s="271"/>
      <c r="F879" s="291"/>
      <c r="G879" s="263" t="str">
        <f t="shared" si="84"/>
        <v/>
      </c>
      <c r="H879" s="257">
        <f>SUM(H880:H881)</f>
        <v>5212.1399999999994</v>
      </c>
      <c r="I879" s="208"/>
      <c r="J879" s="211"/>
    </row>
    <row r="880" spans="1:10">
      <c r="A880" s="265" t="s">
        <v>1412</v>
      </c>
      <c r="B880" s="281" t="s">
        <v>374</v>
      </c>
      <c r="C880" s="258" t="s">
        <v>375</v>
      </c>
      <c r="D880" s="273" t="s">
        <v>252</v>
      </c>
      <c r="E880" s="275">
        <v>36</v>
      </c>
      <c r="F880" s="295">
        <v>92.42</v>
      </c>
      <c r="G880" s="263">
        <f t="shared" si="84"/>
        <v>3327.12</v>
      </c>
      <c r="H880" s="263">
        <f t="shared" ref="H880:H881" si="87">ROUND(G880*(1+$G$2),2)</f>
        <v>4131.62</v>
      </c>
      <c r="I880" s="208"/>
      <c r="J880" s="211"/>
    </row>
    <row r="881" spans="1:11">
      <c r="A881" s="265" t="s">
        <v>1413</v>
      </c>
      <c r="B881" s="281" t="s">
        <v>258</v>
      </c>
      <c r="C881" s="258" t="s">
        <v>259</v>
      </c>
      <c r="D881" s="273" t="s">
        <v>252</v>
      </c>
      <c r="E881" s="275">
        <v>36</v>
      </c>
      <c r="F881" s="295">
        <v>24.17</v>
      </c>
      <c r="G881" s="263">
        <f t="shared" si="84"/>
        <v>870.12</v>
      </c>
      <c r="H881" s="263">
        <f t="shared" si="87"/>
        <v>1080.52</v>
      </c>
      <c r="I881" s="208"/>
      <c r="J881" s="211"/>
    </row>
    <row r="882" spans="1:11">
      <c r="A882" s="255">
        <v>9</v>
      </c>
      <c r="B882" s="280"/>
      <c r="C882" s="256" t="s">
        <v>1414</v>
      </c>
      <c r="D882" s="271"/>
      <c r="E882" s="271"/>
      <c r="F882" s="291"/>
      <c r="G882" s="263" t="str">
        <f t="shared" si="84"/>
        <v/>
      </c>
      <c r="H882" s="257">
        <f>H883+H939+H949+H975+H1009</f>
        <v>71197.02</v>
      </c>
      <c r="I882" s="208"/>
      <c r="J882" s="211"/>
      <c r="K882" s="59"/>
    </row>
    <row r="883" spans="1:11" ht="36">
      <c r="A883" s="259" t="s">
        <v>214</v>
      </c>
      <c r="B883" s="280"/>
      <c r="C883" s="256" t="s">
        <v>1274</v>
      </c>
      <c r="D883" s="272" t="s">
        <v>52</v>
      </c>
      <c r="E883" s="271"/>
      <c r="F883" s="291"/>
      <c r="G883" s="263" t="str">
        <f t="shared" si="84"/>
        <v/>
      </c>
      <c r="H883" s="257">
        <f>H884+H886+H891+H937</f>
        <v>25574.559999999998</v>
      </c>
      <c r="I883" s="208"/>
      <c r="J883" s="211"/>
    </row>
    <row r="884" spans="1:11">
      <c r="A884" s="260" t="s">
        <v>225</v>
      </c>
      <c r="B884" s="280"/>
      <c r="C884" s="256" t="s">
        <v>249</v>
      </c>
      <c r="D884" s="272" t="s">
        <v>52</v>
      </c>
      <c r="E884" s="271"/>
      <c r="F884" s="291"/>
      <c r="G884" s="263" t="str">
        <f t="shared" si="84"/>
        <v/>
      </c>
      <c r="H884" s="257">
        <f>H885</f>
        <v>1995.82</v>
      </c>
      <c r="I884" s="208"/>
      <c r="J884" s="211"/>
    </row>
    <row r="885" spans="1:11" ht="24">
      <c r="A885" s="264" t="s">
        <v>1415</v>
      </c>
      <c r="B885" s="281" t="s">
        <v>250</v>
      </c>
      <c r="C885" s="258" t="s">
        <v>251</v>
      </c>
      <c r="D885" s="273" t="s">
        <v>252</v>
      </c>
      <c r="E885" s="275">
        <v>16</v>
      </c>
      <c r="F885" s="293">
        <v>100.45</v>
      </c>
      <c r="G885" s="263">
        <f t="shared" si="84"/>
        <v>1607.2</v>
      </c>
      <c r="H885" s="263">
        <f>ROUND(G885*(1+$G$2),2)</f>
        <v>1995.82</v>
      </c>
      <c r="I885" s="208"/>
      <c r="J885" s="211"/>
    </row>
    <row r="886" spans="1:11">
      <c r="A886" s="260" t="s">
        <v>1416</v>
      </c>
      <c r="B886" s="280"/>
      <c r="C886" s="256" t="s">
        <v>253</v>
      </c>
      <c r="D886" s="272" t="s">
        <v>52</v>
      </c>
      <c r="E886" s="271"/>
      <c r="F886" s="291"/>
      <c r="G886" s="263" t="str">
        <f t="shared" si="84"/>
        <v/>
      </c>
      <c r="H886" s="257">
        <f>SUM(H887:H890)</f>
        <v>7688.11</v>
      </c>
      <c r="I886" s="208"/>
      <c r="J886" s="211"/>
    </row>
    <row r="887" spans="1:11">
      <c r="A887" s="264" t="s">
        <v>1417</v>
      </c>
      <c r="B887" s="281" t="s">
        <v>254</v>
      </c>
      <c r="C887" s="258" t="s">
        <v>255</v>
      </c>
      <c r="D887" s="273" t="s">
        <v>252</v>
      </c>
      <c r="E887" s="275">
        <v>90</v>
      </c>
      <c r="F887" s="295">
        <v>13.97</v>
      </c>
      <c r="G887" s="263">
        <f t="shared" si="84"/>
        <v>1257.3</v>
      </c>
      <c r="H887" s="263">
        <f t="shared" ref="H887:H890" si="88">ROUND(G887*(1+$G$2),2)</f>
        <v>1561.32</v>
      </c>
      <c r="I887" s="208"/>
      <c r="J887" s="211"/>
    </row>
    <row r="888" spans="1:11">
      <c r="A888" s="264" t="s">
        <v>1418</v>
      </c>
      <c r="B888" s="281" t="s">
        <v>256</v>
      </c>
      <c r="C888" s="258" t="s">
        <v>257</v>
      </c>
      <c r="D888" s="273" t="s">
        <v>252</v>
      </c>
      <c r="E888" s="275">
        <v>90</v>
      </c>
      <c r="F888" s="295">
        <v>17.260000000000002</v>
      </c>
      <c r="G888" s="263">
        <f t="shared" si="84"/>
        <v>1553.4</v>
      </c>
      <c r="H888" s="263">
        <f t="shared" si="88"/>
        <v>1929.01</v>
      </c>
      <c r="I888" s="208"/>
      <c r="J888" s="211"/>
    </row>
    <row r="889" spans="1:11">
      <c r="A889" s="264" t="s">
        <v>1419</v>
      </c>
      <c r="B889" s="281" t="s">
        <v>258</v>
      </c>
      <c r="C889" s="258" t="s">
        <v>259</v>
      </c>
      <c r="D889" s="273" t="s">
        <v>252</v>
      </c>
      <c r="E889" s="275">
        <v>90</v>
      </c>
      <c r="F889" s="295">
        <v>24.17</v>
      </c>
      <c r="G889" s="263">
        <f t="shared" si="84"/>
        <v>2175.3000000000002</v>
      </c>
      <c r="H889" s="263">
        <f t="shared" si="88"/>
        <v>2701.29</v>
      </c>
      <c r="I889" s="208"/>
      <c r="J889" s="211"/>
    </row>
    <row r="890" spans="1:11">
      <c r="A890" s="264" t="s">
        <v>1420</v>
      </c>
      <c r="B890" s="281" t="s">
        <v>260</v>
      </c>
      <c r="C890" s="258" t="s">
        <v>261</v>
      </c>
      <c r="D890" s="273" t="s">
        <v>252</v>
      </c>
      <c r="E890" s="275">
        <v>90</v>
      </c>
      <c r="F890" s="295">
        <v>13.39</v>
      </c>
      <c r="G890" s="263">
        <f t="shared" si="84"/>
        <v>1205.0999999999999</v>
      </c>
      <c r="H890" s="263">
        <f t="shared" si="88"/>
        <v>1496.49</v>
      </c>
      <c r="I890" s="208"/>
      <c r="J890" s="211"/>
    </row>
    <row r="891" spans="1:11">
      <c r="A891" s="260" t="s">
        <v>1421</v>
      </c>
      <c r="B891" s="280"/>
      <c r="C891" s="256" t="s">
        <v>262</v>
      </c>
      <c r="D891" s="272" t="s">
        <v>52</v>
      </c>
      <c r="E891" s="271"/>
      <c r="F891" s="291"/>
      <c r="G891" s="263" t="str">
        <f t="shared" si="84"/>
        <v/>
      </c>
      <c r="H891" s="257">
        <f>SUM(H892:H936)</f>
        <v>15589.199999999997</v>
      </c>
      <c r="I891" s="208"/>
      <c r="J891" s="211"/>
    </row>
    <row r="892" spans="1:11">
      <c r="A892" s="264" t="s">
        <v>1422</v>
      </c>
      <c r="B892" s="281" t="s">
        <v>459</v>
      </c>
      <c r="C892" s="258" t="s">
        <v>460</v>
      </c>
      <c r="D892" s="273" t="s">
        <v>50</v>
      </c>
      <c r="E892" s="274">
        <v>1</v>
      </c>
      <c r="F892" s="292">
        <v>1450</v>
      </c>
      <c r="G892" s="263">
        <f t="shared" si="84"/>
        <v>1450</v>
      </c>
      <c r="H892" s="263">
        <f t="shared" ref="H892:H936" si="89">ROUND(G892*(1+$G$2),2)</f>
        <v>1800.61</v>
      </c>
      <c r="I892" s="208"/>
      <c r="J892" s="211"/>
    </row>
    <row r="893" spans="1:11">
      <c r="A893" s="264" t="s">
        <v>1423</v>
      </c>
      <c r="B893" s="281" t="s">
        <v>265</v>
      </c>
      <c r="C893" s="258" t="s">
        <v>266</v>
      </c>
      <c r="D893" s="273" t="s">
        <v>267</v>
      </c>
      <c r="E893" s="274">
        <v>4</v>
      </c>
      <c r="F893" s="293">
        <v>149.61000000000001</v>
      </c>
      <c r="G893" s="263">
        <f t="shared" si="84"/>
        <v>598.44000000000005</v>
      </c>
      <c r="H893" s="263">
        <f t="shared" si="89"/>
        <v>743.14</v>
      </c>
      <c r="I893" s="208"/>
      <c r="J893" s="211"/>
    </row>
    <row r="894" spans="1:11">
      <c r="A894" s="264" t="s">
        <v>1424</v>
      </c>
      <c r="B894" s="281" t="s">
        <v>270</v>
      </c>
      <c r="C894" s="258" t="s">
        <v>271</v>
      </c>
      <c r="D894" s="273" t="s">
        <v>50</v>
      </c>
      <c r="E894" s="274">
        <v>3</v>
      </c>
      <c r="F894" s="296">
        <v>4.5</v>
      </c>
      <c r="G894" s="263">
        <f t="shared" si="84"/>
        <v>13.5</v>
      </c>
      <c r="H894" s="263">
        <f t="shared" si="89"/>
        <v>16.760000000000002</v>
      </c>
      <c r="I894" s="208"/>
      <c r="J894" s="211"/>
    </row>
    <row r="895" spans="1:11" ht="24">
      <c r="A895" s="264" t="s">
        <v>1425</v>
      </c>
      <c r="B895" s="281" t="s">
        <v>268</v>
      </c>
      <c r="C895" s="258" t="s">
        <v>269</v>
      </c>
      <c r="D895" s="273" t="s">
        <v>50</v>
      </c>
      <c r="E895" s="275">
        <v>32</v>
      </c>
      <c r="F895" s="296">
        <v>0.52</v>
      </c>
      <c r="G895" s="263">
        <f t="shared" si="84"/>
        <v>16.64</v>
      </c>
      <c r="H895" s="263">
        <f t="shared" si="89"/>
        <v>20.66</v>
      </c>
      <c r="I895" s="208"/>
      <c r="J895" s="211"/>
    </row>
    <row r="896" spans="1:11">
      <c r="A896" s="264" t="s">
        <v>1426</v>
      </c>
      <c r="B896" s="281" t="s">
        <v>281</v>
      </c>
      <c r="C896" s="258" t="s">
        <v>282</v>
      </c>
      <c r="D896" s="273" t="s">
        <v>50</v>
      </c>
      <c r="E896" s="274">
        <v>3</v>
      </c>
      <c r="F896" s="296">
        <v>3.83</v>
      </c>
      <c r="G896" s="263">
        <f t="shared" si="84"/>
        <v>11.49</v>
      </c>
      <c r="H896" s="263">
        <f t="shared" si="89"/>
        <v>14.27</v>
      </c>
      <c r="I896" s="208"/>
      <c r="J896" s="211"/>
    </row>
    <row r="897" spans="1:10">
      <c r="A897" s="264" t="s">
        <v>1427</v>
      </c>
      <c r="B897" s="281" t="s">
        <v>283</v>
      </c>
      <c r="C897" s="258" t="s">
        <v>284</v>
      </c>
      <c r="D897" s="273" t="s">
        <v>50</v>
      </c>
      <c r="E897" s="274">
        <v>3</v>
      </c>
      <c r="F897" s="295">
        <v>27.1</v>
      </c>
      <c r="G897" s="263">
        <f t="shared" si="84"/>
        <v>81.3</v>
      </c>
      <c r="H897" s="263">
        <f t="shared" si="89"/>
        <v>100.96</v>
      </c>
      <c r="I897" s="208"/>
      <c r="J897" s="211"/>
    </row>
    <row r="898" spans="1:10">
      <c r="A898" s="264" t="s">
        <v>1428</v>
      </c>
      <c r="B898" s="281" t="s">
        <v>285</v>
      </c>
      <c r="C898" s="258" t="s">
        <v>286</v>
      </c>
      <c r="D898" s="273" t="s">
        <v>50</v>
      </c>
      <c r="E898" s="274">
        <v>3</v>
      </c>
      <c r="F898" s="295">
        <v>13.18</v>
      </c>
      <c r="G898" s="263">
        <f t="shared" si="84"/>
        <v>39.54</v>
      </c>
      <c r="H898" s="263">
        <f t="shared" si="89"/>
        <v>49.1</v>
      </c>
      <c r="I898" s="208"/>
      <c r="J898" s="211"/>
    </row>
    <row r="899" spans="1:10">
      <c r="A899" s="264" t="s">
        <v>1429</v>
      </c>
      <c r="B899" s="281" t="s">
        <v>360</v>
      </c>
      <c r="C899" s="258" t="s">
        <v>361</v>
      </c>
      <c r="D899" s="273" t="s">
        <v>276</v>
      </c>
      <c r="E899" s="275">
        <v>25</v>
      </c>
      <c r="F899" s="295">
        <v>17.14</v>
      </c>
      <c r="G899" s="263">
        <f t="shared" si="84"/>
        <v>428.5</v>
      </c>
      <c r="H899" s="263">
        <f t="shared" si="89"/>
        <v>532.11</v>
      </c>
      <c r="I899" s="208"/>
      <c r="J899" s="211"/>
    </row>
    <row r="900" spans="1:10">
      <c r="A900" s="264" t="s">
        <v>1430</v>
      </c>
      <c r="B900" s="281" t="s">
        <v>277</v>
      </c>
      <c r="C900" s="258" t="s">
        <v>278</v>
      </c>
      <c r="D900" s="273" t="s">
        <v>276</v>
      </c>
      <c r="E900" s="275">
        <v>15</v>
      </c>
      <c r="F900" s="295">
        <v>12.42</v>
      </c>
      <c r="G900" s="263">
        <f t="shared" si="84"/>
        <v>186.3</v>
      </c>
      <c r="H900" s="263">
        <f t="shared" si="89"/>
        <v>231.35</v>
      </c>
      <c r="I900" s="208"/>
      <c r="J900" s="211"/>
    </row>
    <row r="901" spans="1:10">
      <c r="A901" s="264" t="s">
        <v>1431</v>
      </c>
      <c r="B901" s="281" t="s">
        <v>272</v>
      </c>
      <c r="C901" s="258" t="s">
        <v>273</v>
      </c>
      <c r="D901" s="273" t="s">
        <v>50</v>
      </c>
      <c r="E901" s="274">
        <v>3</v>
      </c>
      <c r="F901" s="296">
        <v>5.7</v>
      </c>
      <c r="G901" s="263">
        <f t="shared" si="84"/>
        <v>17.100000000000001</v>
      </c>
      <c r="H901" s="263">
        <f t="shared" si="89"/>
        <v>21.23</v>
      </c>
      <c r="I901" s="208"/>
      <c r="J901" s="211"/>
    </row>
    <row r="902" spans="1:10" ht="24">
      <c r="A902" s="264" t="s">
        <v>1432</v>
      </c>
      <c r="B902" s="281" t="s">
        <v>1293</v>
      </c>
      <c r="C902" s="258" t="s">
        <v>1294</v>
      </c>
      <c r="D902" s="273" t="s">
        <v>50</v>
      </c>
      <c r="E902" s="274">
        <v>3</v>
      </c>
      <c r="F902" s="296">
        <v>2.5</v>
      </c>
      <c r="G902" s="263">
        <f t="shared" si="84"/>
        <v>7.5</v>
      </c>
      <c r="H902" s="263">
        <f t="shared" si="89"/>
        <v>9.31</v>
      </c>
      <c r="I902" s="208"/>
      <c r="J902" s="211"/>
    </row>
    <row r="903" spans="1:10">
      <c r="A903" s="264" t="s">
        <v>1433</v>
      </c>
      <c r="B903" s="281" t="s">
        <v>279</v>
      </c>
      <c r="C903" s="258" t="s">
        <v>280</v>
      </c>
      <c r="D903" s="273" t="s">
        <v>50</v>
      </c>
      <c r="E903" s="274">
        <v>3</v>
      </c>
      <c r="F903" s="293">
        <v>253.37</v>
      </c>
      <c r="G903" s="263">
        <f t="shared" si="84"/>
        <v>760.11</v>
      </c>
      <c r="H903" s="263">
        <f t="shared" si="89"/>
        <v>943.9</v>
      </c>
      <c r="I903" s="208"/>
      <c r="J903" s="211"/>
    </row>
    <row r="904" spans="1:10" ht="24">
      <c r="A904" s="264" t="s">
        <v>1434</v>
      </c>
      <c r="B904" s="281" t="s">
        <v>461</v>
      </c>
      <c r="C904" s="258" t="s">
        <v>462</v>
      </c>
      <c r="D904" s="273" t="s">
        <v>50</v>
      </c>
      <c r="E904" s="274">
        <v>2</v>
      </c>
      <c r="F904" s="295">
        <v>93.49</v>
      </c>
      <c r="G904" s="263">
        <f t="shared" si="84"/>
        <v>186.98</v>
      </c>
      <c r="H904" s="263">
        <f t="shared" si="89"/>
        <v>232.19</v>
      </c>
      <c r="I904" s="208"/>
      <c r="J904" s="211"/>
    </row>
    <row r="905" spans="1:10">
      <c r="A905" s="264" t="s">
        <v>1435</v>
      </c>
      <c r="B905" s="281" t="s">
        <v>331</v>
      </c>
      <c r="C905" s="258" t="s">
        <v>332</v>
      </c>
      <c r="D905" s="273" t="s">
        <v>50</v>
      </c>
      <c r="E905" s="274">
        <v>3</v>
      </c>
      <c r="F905" s="296">
        <v>7.73</v>
      </c>
      <c r="G905" s="263">
        <f t="shared" si="84"/>
        <v>23.19</v>
      </c>
      <c r="H905" s="263">
        <f t="shared" si="89"/>
        <v>28.8</v>
      </c>
      <c r="I905" s="208"/>
      <c r="J905" s="211"/>
    </row>
    <row r="906" spans="1:10">
      <c r="A906" s="264" t="s">
        <v>1436</v>
      </c>
      <c r="B906" s="281" t="s">
        <v>317</v>
      </c>
      <c r="C906" s="258" t="s">
        <v>318</v>
      </c>
      <c r="D906" s="273" t="s">
        <v>267</v>
      </c>
      <c r="E906" s="274">
        <v>3</v>
      </c>
      <c r="F906" s="296">
        <v>8.01</v>
      </c>
      <c r="G906" s="263">
        <f t="shared" ref="G906:G969" si="90">IF(E906="","",ROUND(E906*F906,2))</f>
        <v>24.03</v>
      </c>
      <c r="H906" s="263">
        <f t="shared" si="89"/>
        <v>29.84</v>
      </c>
      <c r="I906" s="208"/>
      <c r="J906" s="211"/>
    </row>
    <row r="907" spans="1:10">
      <c r="A907" s="264" t="s">
        <v>1437</v>
      </c>
      <c r="B907" s="281" t="s">
        <v>309</v>
      </c>
      <c r="C907" s="258" t="s">
        <v>310</v>
      </c>
      <c r="D907" s="273" t="s">
        <v>50</v>
      </c>
      <c r="E907" s="274">
        <v>3</v>
      </c>
      <c r="F907" s="295">
        <v>25.88</v>
      </c>
      <c r="G907" s="263">
        <f t="shared" si="90"/>
        <v>77.64</v>
      </c>
      <c r="H907" s="263">
        <f t="shared" si="89"/>
        <v>96.41</v>
      </c>
      <c r="I907" s="208"/>
      <c r="J907" s="211"/>
    </row>
    <row r="908" spans="1:10">
      <c r="A908" s="264" t="s">
        <v>1438</v>
      </c>
      <c r="B908" s="281" t="s">
        <v>325</v>
      </c>
      <c r="C908" s="258" t="s">
        <v>326</v>
      </c>
      <c r="D908" s="273" t="s">
        <v>50</v>
      </c>
      <c r="E908" s="274">
        <v>3</v>
      </c>
      <c r="F908" s="295">
        <v>13.64</v>
      </c>
      <c r="G908" s="263">
        <f t="shared" si="90"/>
        <v>40.92</v>
      </c>
      <c r="H908" s="263">
        <f t="shared" si="89"/>
        <v>50.81</v>
      </c>
      <c r="I908" s="208"/>
      <c r="J908" s="211"/>
    </row>
    <row r="909" spans="1:10">
      <c r="A909" s="264" t="s">
        <v>1439</v>
      </c>
      <c r="B909" s="281" t="s">
        <v>327</v>
      </c>
      <c r="C909" s="258" t="s">
        <v>328</v>
      </c>
      <c r="D909" s="273" t="s">
        <v>50</v>
      </c>
      <c r="E909" s="274">
        <v>4</v>
      </c>
      <c r="F909" s="295">
        <v>12.98</v>
      </c>
      <c r="G909" s="263">
        <f t="shared" si="90"/>
        <v>51.92</v>
      </c>
      <c r="H909" s="263">
        <f t="shared" si="89"/>
        <v>64.47</v>
      </c>
      <c r="I909" s="208"/>
      <c r="J909" s="211"/>
    </row>
    <row r="910" spans="1:10">
      <c r="A910" s="264" t="s">
        <v>1440</v>
      </c>
      <c r="B910" s="281" t="s">
        <v>329</v>
      </c>
      <c r="C910" s="258" t="s">
        <v>330</v>
      </c>
      <c r="D910" s="273" t="s">
        <v>50</v>
      </c>
      <c r="E910" s="274">
        <v>8</v>
      </c>
      <c r="F910" s="295">
        <v>10.38</v>
      </c>
      <c r="G910" s="263">
        <f t="shared" si="90"/>
        <v>83.04</v>
      </c>
      <c r="H910" s="263">
        <f t="shared" si="89"/>
        <v>103.12</v>
      </c>
      <c r="I910" s="208"/>
      <c r="J910" s="211"/>
    </row>
    <row r="911" spans="1:10">
      <c r="A911" s="264" t="s">
        <v>1441</v>
      </c>
      <c r="B911" s="281" t="s">
        <v>307</v>
      </c>
      <c r="C911" s="258" t="s">
        <v>308</v>
      </c>
      <c r="D911" s="273" t="s">
        <v>267</v>
      </c>
      <c r="E911" s="274">
        <v>3</v>
      </c>
      <c r="F911" s="293">
        <v>183.31</v>
      </c>
      <c r="G911" s="263">
        <f t="shared" si="90"/>
        <v>549.92999999999995</v>
      </c>
      <c r="H911" s="263">
        <f t="shared" si="89"/>
        <v>682.9</v>
      </c>
      <c r="I911" s="208"/>
      <c r="J911" s="211"/>
    </row>
    <row r="912" spans="1:10">
      <c r="A912" s="264" t="s">
        <v>1442</v>
      </c>
      <c r="B912" s="281" t="s">
        <v>313</v>
      </c>
      <c r="C912" s="258" t="s">
        <v>314</v>
      </c>
      <c r="D912" s="273" t="s">
        <v>50</v>
      </c>
      <c r="E912" s="274">
        <v>3</v>
      </c>
      <c r="F912" s="295">
        <v>13.25</v>
      </c>
      <c r="G912" s="263">
        <f t="shared" si="90"/>
        <v>39.75</v>
      </c>
      <c r="H912" s="263">
        <f t="shared" si="89"/>
        <v>49.36</v>
      </c>
      <c r="I912" s="208"/>
      <c r="J912" s="211"/>
    </row>
    <row r="913" spans="1:10" ht="24">
      <c r="A913" s="264" t="s">
        <v>1443</v>
      </c>
      <c r="B913" s="281" t="s">
        <v>311</v>
      </c>
      <c r="C913" s="258" t="s">
        <v>312</v>
      </c>
      <c r="D913" s="273" t="s">
        <v>50</v>
      </c>
      <c r="E913" s="274">
        <v>3</v>
      </c>
      <c r="F913" s="295">
        <v>20.55</v>
      </c>
      <c r="G913" s="263">
        <f t="shared" si="90"/>
        <v>61.65</v>
      </c>
      <c r="H913" s="263">
        <f t="shared" si="89"/>
        <v>76.56</v>
      </c>
      <c r="I913" s="208"/>
      <c r="J913" s="211"/>
    </row>
    <row r="914" spans="1:10" ht="24">
      <c r="A914" s="264" t="s">
        <v>1444</v>
      </c>
      <c r="B914" s="281" t="s">
        <v>362</v>
      </c>
      <c r="C914" s="258" t="s">
        <v>363</v>
      </c>
      <c r="D914" s="273" t="s">
        <v>50</v>
      </c>
      <c r="E914" s="274">
        <v>3</v>
      </c>
      <c r="F914" s="295">
        <v>10.8</v>
      </c>
      <c r="G914" s="263">
        <f t="shared" si="90"/>
        <v>32.4</v>
      </c>
      <c r="H914" s="263">
        <f t="shared" si="89"/>
        <v>40.229999999999997</v>
      </c>
      <c r="I914" s="208"/>
      <c r="J914" s="211"/>
    </row>
    <row r="915" spans="1:10">
      <c r="A915" s="264" t="s">
        <v>1445</v>
      </c>
      <c r="B915" s="281" t="s">
        <v>465</v>
      </c>
      <c r="C915" s="258" t="s">
        <v>466</v>
      </c>
      <c r="D915" s="273" t="s">
        <v>50</v>
      </c>
      <c r="E915" s="274">
        <v>2</v>
      </c>
      <c r="F915" s="296">
        <v>3.57</v>
      </c>
      <c r="G915" s="263">
        <f t="shared" si="90"/>
        <v>7.14</v>
      </c>
      <c r="H915" s="263">
        <f t="shared" si="89"/>
        <v>8.8699999999999992</v>
      </c>
      <c r="I915" s="208"/>
      <c r="J915" s="211"/>
    </row>
    <row r="916" spans="1:10">
      <c r="A916" s="264" t="s">
        <v>1446</v>
      </c>
      <c r="B916" s="281" t="s">
        <v>467</v>
      </c>
      <c r="C916" s="258" t="s">
        <v>468</v>
      </c>
      <c r="D916" s="273" t="s">
        <v>50</v>
      </c>
      <c r="E916" s="274">
        <v>2</v>
      </c>
      <c r="F916" s="296">
        <v>4.42</v>
      </c>
      <c r="G916" s="263">
        <f t="shared" si="90"/>
        <v>8.84</v>
      </c>
      <c r="H916" s="263">
        <f t="shared" si="89"/>
        <v>10.98</v>
      </c>
      <c r="I916" s="208"/>
      <c r="J916" s="211"/>
    </row>
    <row r="917" spans="1:10">
      <c r="A917" s="264" t="s">
        <v>1447</v>
      </c>
      <c r="B917" s="281" t="s">
        <v>469</v>
      </c>
      <c r="C917" s="258" t="s">
        <v>470</v>
      </c>
      <c r="D917" s="273" t="s">
        <v>267</v>
      </c>
      <c r="E917" s="274">
        <v>1</v>
      </c>
      <c r="F917" s="295">
        <v>23</v>
      </c>
      <c r="G917" s="263">
        <f t="shared" si="90"/>
        <v>23</v>
      </c>
      <c r="H917" s="263">
        <f t="shared" si="89"/>
        <v>28.56</v>
      </c>
      <c r="I917" s="208"/>
      <c r="J917" s="211"/>
    </row>
    <row r="918" spans="1:10" ht="24">
      <c r="A918" s="264" t="s">
        <v>1448</v>
      </c>
      <c r="B918" s="281" t="s">
        <v>345</v>
      </c>
      <c r="C918" s="258" t="s">
        <v>346</v>
      </c>
      <c r="D918" s="273" t="s">
        <v>276</v>
      </c>
      <c r="E918" s="275">
        <v>90</v>
      </c>
      <c r="F918" s="295">
        <v>51.5</v>
      </c>
      <c r="G918" s="263">
        <f t="shared" si="90"/>
        <v>4635</v>
      </c>
      <c r="H918" s="263">
        <f t="shared" si="89"/>
        <v>5755.74</v>
      </c>
      <c r="I918" s="208"/>
      <c r="J918" s="211"/>
    </row>
    <row r="919" spans="1:10">
      <c r="A919" s="264" t="s">
        <v>1449</v>
      </c>
      <c r="B919" s="281" t="s">
        <v>471</v>
      </c>
      <c r="C919" s="258" t="s">
        <v>472</v>
      </c>
      <c r="D919" s="273" t="s">
        <v>276</v>
      </c>
      <c r="E919" s="275">
        <v>30</v>
      </c>
      <c r="F919" s="295">
        <v>25.85</v>
      </c>
      <c r="G919" s="263">
        <f t="shared" si="90"/>
        <v>775.5</v>
      </c>
      <c r="H919" s="263">
        <f t="shared" si="89"/>
        <v>963.02</v>
      </c>
      <c r="I919" s="208"/>
      <c r="J919" s="211"/>
    </row>
    <row r="920" spans="1:10">
      <c r="A920" s="264" t="s">
        <v>1450</v>
      </c>
      <c r="B920" s="281" t="s">
        <v>473</v>
      </c>
      <c r="C920" s="258" t="s">
        <v>474</v>
      </c>
      <c r="D920" s="273" t="s">
        <v>50</v>
      </c>
      <c r="E920" s="274">
        <v>1</v>
      </c>
      <c r="F920" s="293">
        <v>893.73</v>
      </c>
      <c r="G920" s="263">
        <f t="shared" si="90"/>
        <v>893.73</v>
      </c>
      <c r="H920" s="263">
        <f t="shared" si="89"/>
        <v>1109.83</v>
      </c>
      <c r="I920" s="208"/>
      <c r="J920" s="211"/>
    </row>
    <row r="921" spans="1:10" ht="24">
      <c r="A921" s="264" t="s">
        <v>1451</v>
      </c>
      <c r="B921" s="281" t="s">
        <v>323</v>
      </c>
      <c r="C921" s="258" t="s">
        <v>324</v>
      </c>
      <c r="D921" s="273" t="s">
        <v>50</v>
      </c>
      <c r="E921" s="274">
        <v>1</v>
      </c>
      <c r="F921" s="296">
        <v>7.62</v>
      </c>
      <c r="G921" s="263">
        <f t="shared" si="90"/>
        <v>7.62</v>
      </c>
      <c r="H921" s="263">
        <f t="shared" si="89"/>
        <v>9.4600000000000009</v>
      </c>
      <c r="I921" s="208"/>
      <c r="J921" s="211"/>
    </row>
    <row r="922" spans="1:10" ht="24">
      <c r="A922" s="264" t="s">
        <v>1452</v>
      </c>
      <c r="B922" s="281" t="s">
        <v>299</v>
      </c>
      <c r="C922" s="258" t="s">
        <v>300</v>
      </c>
      <c r="D922" s="273" t="s">
        <v>276</v>
      </c>
      <c r="E922" s="274">
        <v>6</v>
      </c>
      <c r="F922" s="295">
        <v>70.27</v>
      </c>
      <c r="G922" s="263">
        <f t="shared" si="90"/>
        <v>421.62</v>
      </c>
      <c r="H922" s="263">
        <f t="shared" si="89"/>
        <v>523.57000000000005</v>
      </c>
      <c r="I922" s="208"/>
      <c r="J922" s="211"/>
    </row>
    <row r="923" spans="1:10" ht="24">
      <c r="A923" s="264" t="s">
        <v>1453</v>
      </c>
      <c r="B923" s="281" t="s">
        <v>303</v>
      </c>
      <c r="C923" s="258" t="s">
        <v>304</v>
      </c>
      <c r="D923" s="273" t="s">
        <v>50</v>
      </c>
      <c r="E923" s="274">
        <v>1</v>
      </c>
      <c r="F923" s="295">
        <v>98.76</v>
      </c>
      <c r="G923" s="263">
        <f t="shared" si="90"/>
        <v>98.76</v>
      </c>
      <c r="H923" s="263">
        <f t="shared" si="89"/>
        <v>122.64</v>
      </c>
      <c r="I923" s="208"/>
      <c r="J923" s="211"/>
    </row>
    <row r="924" spans="1:10" ht="24">
      <c r="A924" s="264" t="s">
        <v>1454</v>
      </c>
      <c r="B924" s="281" t="s">
        <v>305</v>
      </c>
      <c r="C924" s="258" t="s">
        <v>306</v>
      </c>
      <c r="D924" s="273" t="s">
        <v>50</v>
      </c>
      <c r="E924" s="274">
        <v>2</v>
      </c>
      <c r="F924" s="295">
        <v>17.39</v>
      </c>
      <c r="G924" s="263">
        <f t="shared" si="90"/>
        <v>34.78</v>
      </c>
      <c r="H924" s="263">
        <f t="shared" si="89"/>
        <v>43.19</v>
      </c>
      <c r="I924" s="208"/>
      <c r="J924" s="211"/>
    </row>
    <row r="925" spans="1:10" ht="24">
      <c r="A925" s="264" t="s">
        <v>1455</v>
      </c>
      <c r="B925" s="281" t="s">
        <v>1318</v>
      </c>
      <c r="C925" s="258" t="s">
        <v>1319</v>
      </c>
      <c r="D925" s="273" t="s">
        <v>50</v>
      </c>
      <c r="E925" s="274">
        <v>1</v>
      </c>
      <c r="F925" s="293">
        <v>173</v>
      </c>
      <c r="G925" s="263">
        <f t="shared" si="90"/>
        <v>173</v>
      </c>
      <c r="H925" s="263">
        <f t="shared" si="89"/>
        <v>214.83</v>
      </c>
      <c r="I925" s="208"/>
      <c r="J925" s="211"/>
    </row>
    <row r="926" spans="1:10">
      <c r="A926" s="264" t="s">
        <v>1456</v>
      </c>
      <c r="B926" s="281" t="s">
        <v>287</v>
      </c>
      <c r="C926" s="258" t="s">
        <v>288</v>
      </c>
      <c r="D926" s="273" t="s">
        <v>267</v>
      </c>
      <c r="E926" s="274">
        <v>6</v>
      </c>
      <c r="F926" s="296">
        <v>0.86</v>
      </c>
      <c r="G926" s="263">
        <f t="shared" si="90"/>
        <v>5.16</v>
      </c>
      <c r="H926" s="263">
        <f t="shared" si="89"/>
        <v>6.41</v>
      </c>
      <c r="I926" s="208"/>
      <c r="J926" s="211"/>
    </row>
    <row r="927" spans="1:10">
      <c r="A927" s="264" t="s">
        <v>1457</v>
      </c>
      <c r="B927" s="281" t="s">
        <v>289</v>
      </c>
      <c r="C927" s="258" t="s">
        <v>290</v>
      </c>
      <c r="D927" s="273" t="s">
        <v>291</v>
      </c>
      <c r="E927" s="275">
        <v>12</v>
      </c>
      <c r="F927" s="296">
        <v>4.84</v>
      </c>
      <c r="G927" s="263">
        <f t="shared" si="90"/>
        <v>58.08</v>
      </c>
      <c r="H927" s="263">
        <f t="shared" si="89"/>
        <v>72.12</v>
      </c>
      <c r="I927" s="208"/>
      <c r="J927" s="211"/>
    </row>
    <row r="928" spans="1:10" ht="24">
      <c r="A928" s="264" t="s">
        <v>1458</v>
      </c>
      <c r="B928" s="281" t="s">
        <v>321</v>
      </c>
      <c r="C928" s="258" t="s">
        <v>477</v>
      </c>
      <c r="D928" s="273" t="s">
        <v>50</v>
      </c>
      <c r="E928" s="274">
        <v>4</v>
      </c>
      <c r="F928" s="296">
        <v>3.96</v>
      </c>
      <c r="G928" s="263">
        <f t="shared" si="90"/>
        <v>15.84</v>
      </c>
      <c r="H928" s="263">
        <f t="shared" si="89"/>
        <v>19.670000000000002</v>
      </c>
      <c r="I928" s="208"/>
      <c r="J928" s="211"/>
    </row>
    <row r="929" spans="1:10">
      <c r="A929" s="264" t="s">
        <v>1459</v>
      </c>
      <c r="B929" s="281" t="s">
        <v>396</v>
      </c>
      <c r="C929" s="258" t="s">
        <v>397</v>
      </c>
      <c r="D929" s="273" t="s">
        <v>50</v>
      </c>
      <c r="E929" s="274">
        <v>2</v>
      </c>
      <c r="F929" s="295">
        <v>11</v>
      </c>
      <c r="G929" s="263">
        <f t="shared" si="90"/>
        <v>22</v>
      </c>
      <c r="H929" s="263">
        <f t="shared" si="89"/>
        <v>27.32</v>
      </c>
      <c r="I929" s="208"/>
      <c r="J929" s="211"/>
    </row>
    <row r="930" spans="1:10" ht="24">
      <c r="A930" s="264" t="s">
        <v>1460</v>
      </c>
      <c r="B930" s="281" t="s">
        <v>478</v>
      </c>
      <c r="C930" s="258" t="s">
        <v>479</v>
      </c>
      <c r="D930" s="273" t="s">
        <v>50</v>
      </c>
      <c r="E930" s="275">
        <v>12</v>
      </c>
      <c r="F930" s="296">
        <v>4.16</v>
      </c>
      <c r="G930" s="263">
        <f t="shared" si="90"/>
        <v>49.92</v>
      </c>
      <c r="H930" s="263">
        <f t="shared" si="89"/>
        <v>61.99</v>
      </c>
      <c r="I930" s="208"/>
      <c r="J930" s="211"/>
    </row>
    <row r="931" spans="1:10" ht="24">
      <c r="A931" s="264" t="s">
        <v>1461</v>
      </c>
      <c r="B931" s="281" t="s">
        <v>480</v>
      </c>
      <c r="C931" s="258" t="s">
        <v>481</v>
      </c>
      <c r="D931" s="273" t="s">
        <v>50</v>
      </c>
      <c r="E931" s="274">
        <v>4</v>
      </c>
      <c r="F931" s="296">
        <v>2.4</v>
      </c>
      <c r="G931" s="263">
        <f t="shared" si="90"/>
        <v>9.6</v>
      </c>
      <c r="H931" s="263">
        <f t="shared" si="89"/>
        <v>11.92</v>
      </c>
      <c r="I931" s="208"/>
      <c r="J931" s="211"/>
    </row>
    <row r="932" spans="1:10">
      <c r="A932" s="264" t="s">
        <v>1462</v>
      </c>
      <c r="B932" s="281" t="s">
        <v>364</v>
      </c>
      <c r="C932" s="258" t="s">
        <v>365</v>
      </c>
      <c r="D932" s="273" t="s">
        <v>298</v>
      </c>
      <c r="E932" s="274">
        <v>1</v>
      </c>
      <c r="F932" s="293">
        <v>101.89</v>
      </c>
      <c r="G932" s="263">
        <f t="shared" si="90"/>
        <v>101.89</v>
      </c>
      <c r="H932" s="263">
        <f t="shared" si="89"/>
        <v>126.53</v>
      </c>
      <c r="I932" s="208"/>
      <c r="J932" s="211"/>
    </row>
    <row r="933" spans="1:10">
      <c r="A933" s="264" t="s">
        <v>1463</v>
      </c>
      <c r="B933" s="281" t="s">
        <v>337</v>
      </c>
      <c r="C933" s="258" t="s">
        <v>338</v>
      </c>
      <c r="D933" s="273" t="s">
        <v>276</v>
      </c>
      <c r="E933" s="274">
        <v>6</v>
      </c>
      <c r="F933" s="295">
        <v>23.2</v>
      </c>
      <c r="G933" s="263">
        <f t="shared" si="90"/>
        <v>139.19999999999999</v>
      </c>
      <c r="H933" s="263">
        <f t="shared" si="89"/>
        <v>172.86</v>
      </c>
      <c r="I933" s="208"/>
      <c r="J933" s="211"/>
    </row>
    <row r="934" spans="1:10">
      <c r="A934" s="264" t="s">
        <v>1464</v>
      </c>
      <c r="B934" s="281" t="s">
        <v>335</v>
      </c>
      <c r="C934" s="258" t="s">
        <v>336</v>
      </c>
      <c r="D934" s="273" t="s">
        <v>50</v>
      </c>
      <c r="E934" s="274">
        <v>2</v>
      </c>
      <c r="F934" s="295">
        <v>13.22</v>
      </c>
      <c r="G934" s="263">
        <f t="shared" si="90"/>
        <v>26.44</v>
      </c>
      <c r="H934" s="263">
        <f t="shared" si="89"/>
        <v>32.83</v>
      </c>
      <c r="I934" s="208"/>
      <c r="J934" s="211"/>
    </row>
    <row r="935" spans="1:10" ht="24">
      <c r="A935" s="264" t="s">
        <v>1465</v>
      </c>
      <c r="B935" s="281" t="s">
        <v>482</v>
      </c>
      <c r="C935" s="258" t="s">
        <v>483</v>
      </c>
      <c r="D935" s="273" t="s">
        <v>50</v>
      </c>
      <c r="E935" s="274">
        <v>1</v>
      </c>
      <c r="F935" s="295">
        <v>23.26</v>
      </c>
      <c r="G935" s="263">
        <f t="shared" si="90"/>
        <v>23.26</v>
      </c>
      <c r="H935" s="263">
        <f t="shared" si="89"/>
        <v>28.88</v>
      </c>
      <c r="I935" s="208"/>
      <c r="J935" s="211"/>
    </row>
    <row r="936" spans="1:10">
      <c r="A936" s="264" t="s">
        <v>1466</v>
      </c>
      <c r="B936" s="281" t="s">
        <v>1331</v>
      </c>
      <c r="C936" s="258" t="s">
        <v>1332</v>
      </c>
      <c r="D936" s="273" t="s">
        <v>276</v>
      </c>
      <c r="E936" s="275">
        <v>10</v>
      </c>
      <c r="F936" s="295">
        <v>24.15</v>
      </c>
      <c r="G936" s="263">
        <f t="shared" si="90"/>
        <v>241.5</v>
      </c>
      <c r="H936" s="263">
        <f t="shared" si="89"/>
        <v>299.89</v>
      </c>
      <c r="I936" s="208"/>
      <c r="J936" s="211"/>
    </row>
    <row r="937" spans="1:10">
      <c r="A937" s="260" t="s">
        <v>1467</v>
      </c>
      <c r="B937" s="280"/>
      <c r="C937" s="256" t="s">
        <v>356</v>
      </c>
      <c r="D937" s="272" t="s">
        <v>52</v>
      </c>
      <c r="E937" s="271"/>
      <c r="F937" s="291"/>
      <c r="G937" s="263" t="str">
        <f t="shared" si="90"/>
        <v/>
      </c>
      <c r="H937" s="257">
        <f>H938</f>
        <v>301.43</v>
      </c>
      <c r="I937" s="208"/>
      <c r="J937" s="211"/>
    </row>
    <row r="938" spans="1:10" ht="24">
      <c r="A938" s="264" t="s">
        <v>1468</v>
      </c>
      <c r="B938" s="281" t="s">
        <v>398</v>
      </c>
      <c r="C938" s="258" t="s">
        <v>488</v>
      </c>
      <c r="D938" s="273" t="s">
        <v>50</v>
      </c>
      <c r="E938" s="274">
        <v>1</v>
      </c>
      <c r="F938" s="293">
        <v>242.74</v>
      </c>
      <c r="G938" s="263">
        <f t="shared" si="90"/>
        <v>242.74</v>
      </c>
      <c r="H938" s="263">
        <f>ROUND(G938*(1+$G$2),2)</f>
        <v>301.43</v>
      </c>
      <c r="I938" s="208"/>
      <c r="J938" s="211"/>
    </row>
    <row r="939" spans="1:10">
      <c r="A939" s="259" t="s">
        <v>215</v>
      </c>
      <c r="B939" s="280"/>
      <c r="C939" s="256" t="s">
        <v>359</v>
      </c>
      <c r="D939" s="272" t="s">
        <v>52</v>
      </c>
      <c r="E939" s="271"/>
      <c r="F939" s="291"/>
      <c r="G939" s="263" t="str">
        <f t="shared" si="90"/>
        <v/>
      </c>
      <c r="H939" s="257">
        <f>H940+H943</f>
        <v>2500.6299999999997</v>
      </c>
      <c r="I939" s="208"/>
      <c r="J939" s="211"/>
    </row>
    <row r="940" spans="1:10">
      <c r="A940" s="260" t="s">
        <v>226</v>
      </c>
      <c r="B940" s="280"/>
      <c r="C940" s="256" t="s">
        <v>253</v>
      </c>
      <c r="D940" s="272" t="s">
        <v>52</v>
      </c>
      <c r="E940" s="271"/>
      <c r="F940" s="291"/>
      <c r="G940" s="263" t="str">
        <f t="shared" si="90"/>
        <v/>
      </c>
      <c r="H940" s="257">
        <f>H941+H942</f>
        <v>928.68</v>
      </c>
      <c r="I940" s="208"/>
      <c r="J940" s="211"/>
    </row>
    <row r="941" spans="1:10">
      <c r="A941" s="264" t="s">
        <v>1469</v>
      </c>
      <c r="B941" s="281" t="s">
        <v>256</v>
      </c>
      <c r="C941" s="258" t="s">
        <v>257</v>
      </c>
      <c r="D941" s="273" t="s">
        <v>252</v>
      </c>
      <c r="E941" s="275">
        <v>15</v>
      </c>
      <c r="F941" s="295">
        <v>17.260000000000002</v>
      </c>
      <c r="G941" s="263">
        <f t="shared" si="90"/>
        <v>258.89999999999998</v>
      </c>
      <c r="H941" s="263">
        <f t="shared" ref="H941:H942" si="91">ROUND(G941*(1+$G$2),2)</f>
        <v>321.5</v>
      </c>
      <c r="I941" s="208"/>
      <c r="J941" s="211"/>
    </row>
    <row r="942" spans="1:10">
      <c r="A942" s="264" t="s">
        <v>1470</v>
      </c>
      <c r="B942" s="281" t="s">
        <v>254</v>
      </c>
      <c r="C942" s="258" t="s">
        <v>255</v>
      </c>
      <c r="D942" s="273" t="s">
        <v>252</v>
      </c>
      <c r="E942" s="275">
        <v>35</v>
      </c>
      <c r="F942" s="295">
        <v>13.97</v>
      </c>
      <c r="G942" s="263">
        <f t="shared" si="90"/>
        <v>488.95</v>
      </c>
      <c r="H942" s="263">
        <f t="shared" si="91"/>
        <v>607.17999999999995</v>
      </c>
      <c r="I942" s="208"/>
      <c r="J942" s="211"/>
    </row>
    <row r="943" spans="1:10">
      <c r="A943" s="260" t="s">
        <v>227</v>
      </c>
      <c r="B943" s="280"/>
      <c r="C943" s="256" t="s">
        <v>262</v>
      </c>
      <c r="D943" s="272" t="s">
        <v>52</v>
      </c>
      <c r="E943" s="271"/>
      <c r="F943" s="291"/>
      <c r="G943" s="263" t="str">
        <f t="shared" si="90"/>
        <v/>
      </c>
      <c r="H943" s="257">
        <f>SUM(H944:H948)</f>
        <v>1571.9499999999998</v>
      </c>
      <c r="I943" s="208"/>
      <c r="J943" s="211"/>
    </row>
    <row r="944" spans="1:10" ht="24">
      <c r="A944" s="264" t="s">
        <v>1471</v>
      </c>
      <c r="B944" s="281" t="s">
        <v>311</v>
      </c>
      <c r="C944" s="258" t="s">
        <v>312</v>
      </c>
      <c r="D944" s="273" t="s">
        <v>50</v>
      </c>
      <c r="E944" s="275">
        <v>10</v>
      </c>
      <c r="F944" s="295">
        <v>20.55</v>
      </c>
      <c r="G944" s="263">
        <f t="shared" si="90"/>
        <v>205.5</v>
      </c>
      <c r="H944" s="263">
        <f t="shared" ref="H944:H948" si="92">ROUND(G944*(1+$G$2),2)</f>
        <v>255.19</v>
      </c>
      <c r="I944" s="208"/>
      <c r="J944" s="211"/>
    </row>
    <row r="945" spans="1:10">
      <c r="A945" s="264" t="s">
        <v>1472</v>
      </c>
      <c r="B945" s="281" t="s">
        <v>360</v>
      </c>
      <c r="C945" s="258" t="s">
        <v>361</v>
      </c>
      <c r="D945" s="273" t="s">
        <v>276</v>
      </c>
      <c r="E945" s="275">
        <v>30</v>
      </c>
      <c r="F945" s="295">
        <v>17.14</v>
      </c>
      <c r="G945" s="263">
        <f t="shared" si="90"/>
        <v>514.20000000000005</v>
      </c>
      <c r="H945" s="263">
        <f t="shared" si="92"/>
        <v>638.53</v>
      </c>
      <c r="I945" s="208"/>
      <c r="J945" s="211"/>
    </row>
    <row r="946" spans="1:10">
      <c r="A946" s="264" t="s">
        <v>1473</v>
      </c>
      <c r="B946" s="281" t="s">
        <v>313</v>
      </c>
      <c r="C946" s="258" t="s">
        <v>314</v>
      </c>
      <c r="D946" s="273" t="s">
        <v>50</v>
      </c>
      <c r="E946" s="275">
        <v>10</v>
      </c>
      <c r="F946" s="295">
        <v>13.25</v>
      </c>
      <c r="G946" s="263">
        <f t="shared" si="90"/>
        <v>132.5</v>
      </c>
      <c r="H946" s="263">
        <f t="shared" si="92"/>
        <v>164.54</v>
      </c>
      <c r="I946" s="208"/>
      <c r="J946" s="211"/>
    </row>
    <row r="947" spans="1:10" ht="24">
      <c r="A947" s="264" t="s">
        <v>1474</v>
      </c>
      <c r="B947" s="281" t="s">
        <v>362</v>
      </c>
      <c r="C947" s="258" t="s">
        <v>363</v>
      </c>
      <c r="D947" s="273" t="s">
        <v>50</v>
      </c>
      <c r="E947" s="275">
        <v>10</v>
      </c>
      <c r="F947" s="295">
        <v>10.8</v>
      </c>
      <c r="G947" s="263">
        <f t="shared" si="90"/>
        <v>108</v>
      </c>
      <c r="H947" s="263">
        <f t="shared" si="92"/>
        <v>134.11000000000001</v>
      </c>
      <c r="I947" s="208"/>
      <c r="J947" s="211"/>
    </row>
    <row r="948" spans="1:10">
      <c r="A948" s="264" t="s">
        <v>1475</v>
      </c>
      <c r="B948" s="281" t="s">
        <v>364</v>
      </c>
      <c r="C948" s="258" t="s">
        <v>365</v>
      </c>
      <c r="D948" s="273" t="s">
        <v>298</v>
      </c>
      <c r="E948" s="274">
        <v>3</v>
      </c>
      <c r="F948" s="293">
        <v>101.89</v>
      </c>
      <c r="G948" s="263">
        <f t="shared" si="90"/>
        <v>305.67</v>
      </c>
      <c r="H948" s="263">
        <f t="shared" si="92"/>
        <v>379.58</v>
      </c>
      <c r="I948" s="208"/>
      <c r="J948" s="211"/>
    </row>
    <row r="949" spans="1:10" ht="24">
      <c r="A949" s="259" t="s">
        <v>216</v>
      </c>
      <c r="B949" s="280"/>
      <c r="C949" s="256" t="s">
        <v>373</v>
      </c>
      <c r="D949" s="272" t="s">
        <v>52</v>
      </c>
      <c r="E949" s="271"/>
      <c r="F949" s="291"/>
      <c r="G949" s="263" t="str">
        <f t="shared" si="90"/>
        <v/>
      </c>
      <c r="H949" s="257">
        <f>H950+H952+H958</f>
        <v>18529.45</v>
      </c>
      <c r="I949" s="208"/>
      <c r="J949" s="211"/>
    </row>
    <row r="950" spans="1:10">
      <c r="A950" s="260" t="s">
        <v>1476</v>
      </c>
      <c r="B950" s="280"/>
      <c r="C950" s="256" t="s">
        <v>249</v>
      </c>
      <c r="D950" s="272" t="s">
        <v>52</v>
      </c>
      <c r="E950" s="271"/>
      <c r="F950" s="291"/>
      <c r="G950" s="263" t="str">
        <f t="shared" si="90"/>
        <v/>
      </c>
      <c r="H950" s="257">
        <f>H951</f>
        <v>1995.82</v>
      </c>
      <c r="I950" s="208"/>
      <c r="J950" s="211"/>
    </row>
    <row r="951" spans="1:10" ht="24">
      <c r="A951" s="264" t="s">
        <v>1477</v>
      </c>
      <c r="B951" s="281" t="s">
        <v>250</v>
      </c>
      <c r="C951" s="258" t="s">
        <v>251</v>
      </c>
      <c r="D951" s="273" t="s">
        <v>252</v>
      </c>
      <c r="E951" s="275">
        <v>16</v>
      </c>
      <c r="F951" s="293">
        <v>100.45</v>
      </c>
      <c r="G951" s="263">
        <f t="shared" si="90"/>
        <v>1607.2</v>
      </c>
      <c r="H951" s="263">
        <f>ROUND(G951*(1+$G$2),2)</f>
        <v>1995.82</v>
      </c>
      <c r="I951" s="208"/>
      <c r="J951" s="211"/>
    </row>
    <row r="952" spans="1:10">
      <c r="A952" s="260" t="s">
        <v>1478</v>
      </c>
      <c r="B952" s="280"/>
      <c r="C952" s="256" t="s">
        <v>253</v>
      </c>
      <c r="D952" s="272" t="s">
        <v>52</v>
      </c>
      <c r="E952" s="271"/>
      <c r="F952" s="291"/>
      <c r="G952" s="263" t="str">
        <f t="shared" si="90"/>
        <v/>
      </c>
      <c r="H952" s="257">
        <f>SUM(H953:H957)</f>
        <v>10226.459999999999</v>
      </c>
      <c r="I952" s="208"/>
      <c r="J952" s="211"/>
    </row>
    <row r="953" spans="1:10">
      <c r="A953" s="264" t="s">
        <v>1479</v>
      </c>
      <c r="B953" s="281" t="s">
        <v>374</v>
      </c>
      <c r="C953" s="258" t="s">
        <v>375</v>
      </c>
      <c r="D953" s="273" t="s">
        <v>252</v>
      </c>
      <c r="E953" s="275">
        <v>20</v>
      </c>
      <c r="F953" s="295">
        <v>92.42</v>
      </c>
      <c r="G953" s="263">
        <f t="shared" si="90"/>
        <v>1848.4</v>
      </c>
      <c r="H953" s="263">
        <f t="shared" ref="H953:H957" si="93">ROUND(G953*(1+$G$2),2)</f>
        <v>2295.34</v>
      </c>
      <c r="I953" s="208"/>
      <c r="J953" s="211"/>
    </row>
    <row r="954" spans="1:10">
      <c r="A954" s="264" t="s">
        <v>1480</v>
      </c>
      <c r="B954" s="281" t="s">
        <v>258</v>
      </c>
      <c r="C954" s="258" t="s">
        <v>259</v>
      </c>
      <c r="D954" s="273" t="s">
        <v>252</v>
      </c>
      <c r="E954" s="275">
        <v>80</v>
      </c>
      <c r="F954" s="295">
        <v>24.17</v>
      </c>
      <c r="G954" s="263">
        <f t="shared" si="90"/>
        <v>1933.6</v>
      </c>
      <c r="H954" s="263">
        <f t="shared" si="93"/>
        <v>2401.14</v>
      </c>
      <c r="I954" s="208"/>
      <c r="J954" s="211"/>
    </row>
    <row r="955" spans="1:10">
      <c r="A955" s="264" t="s">
        <v>1481</v>
      </c>
      <c r="B955" s="281" t="s">
        <v>376</v>
      </c>
      <c r="C955" s="258" t="s">
        <v>377</v>
      </c>
      <c r="D955" s="273" t="s">
        <v>252</v>
      </c>
      <c r="E955" s="275">
        <v>80</v>
      </c>
      <c r="F955" s="295">
        <v>21.03</v>
      </c>
      <c r="G955" s="263">
        <f t="shared" si="90"/>
        <v>1682.4</v>
      </c>
      <c r="H955" s="263">
        <f t="shared" si="93"/>
        <v>2089.1999999999998</v>
      </c>
      <c r="I955" s="208"/>
      <c r="J955" s="211"/>
    </row>
    <row r="956" spans="1:10">
      <c r="A956" s="264" t="s">
        <v>1482</v>
      </c>
      <c r="B956" s="281" t="s">
        <v>254</v>
      </c>
      <c r="C956" s="258" t="s">
        <v>255</v>
      </c>
      <c r="D956" s="273" t="s">
        <v>252</v>
      </c>
      <c r="E956" s="277">
        <v>160</v>
      </c>
      <c r="F956" s="295">
        <v>13.97</v>
      </c>
      <c r="G956" s="263">
        <f t="shared" si="90"/>
        <v>2235.1999999999998</v>
      </c>
      <c r="H956" s="263">
        <f t="shared" si="93"/>
        <v>2775.67</v>
      </c>
      <c r="I956" s="208"/>
      <c r="J956" s="211"/>
    </row>
    <row r="957" spans="1:10">
      <c r="A957" s="264" t="s">
        <v>1483</v>
      </c>
      <c r="B957" s="281" t="s">
        <v>260</v>
      </c>
      <c r="C957" s="258" t="s">
        <v>261</v>
      </c>
      <c r="D957" s="273" t="s">
        <v>252</v>
      </c>
      <c r="E957" s="275">
        <v>40</v>
      </c>
      <c r="F957" s="295">
        <v>13.39</v>
      </c>
      <c r="G957" s="263">
        <f t="shared" si="90"/>
        <v>535.6</v>
      </c>
      <c r="H957" s="263">
        <f t="shared" si="93"/>
        <v>665.11</v>
      </c>
      <c r="I957" s="208"/>
      <c r="J957" s="211"/>
    </row>
    <row r="958" spans="1:10">
      <c r="A958" s="260" t="s">
        <v>1484</v>
      </c>
      <c r="B958" s="280"/>
      <c r="C958" s="256" t="s">
        <v>262</v>
      </c>
      <c r="D958" s="272" t="s">
        <v>52</v>
      </c>
      <c r="E958" s="271"/>
      <c r="F958" s="291"/>
      <c r="G958" s="263" t="str">
        <f t="shared" si="90"/>
        <v/>
      </c>
      <c r="H958" s="257">
        <f>SUM(H959:H974)</f>
        <v>6307.170000000001</v>
      </c>
      <c r="I958" s="208"/>
      <c r="J958" s="211"/>
    </row>
    <row r="959" spans="1:10">
      <c r="A959" s="264" t="s">
        <v>1485</v>
      </c>
      <c r="B959" s="281" t="s">
        <v>378</v>
      </c>
      <c r="C959" s="258" t="s">
        <v>379</v>
      </c>
      <c r="D959" s="273" t="s">
        <v>276</v>
      </c>
      <c r="E959" s="275">
        <v>15</v>
      </c>
      <c r="F959" s="295">
        <v>56.31</v>
      </c>
      <c r="G959" s="263">
        <f t="shared" si="90"/>
        <v>844.65</v>
      </c>
      <c r="H959" s="263">
        <f t="shared" ref="H959:H974" si="94">ROUND(G959*(1+$G$2),2)</f>
        <v>1048.8900000000001</v>
      </c>
      <c r="I959" s="208"/>
      <c r="J959" s="211"/>
    </row>
    <row r="960" spans="1:10">
      <c r="A960" s="264" t="s">
        <v>1486</v>
      </c>
      <c r="B960" s="281" t="s">
        <v>540</v>
      </c>
      <c r="C960" s="258" t="s">
        <v>541</v>
      </c>
      <c r="D960" s="273" t="s">
        <v>276</v>
      </c>
      <c r="E960" s="277">
        <v>295</v>
      </c>
      <c r="F960" s="296">
        <v>6.67</v>
      </c>
      <c r="G960" s="263">
        <f t="shared" si="90"/>
        <v>1967.65</v>
      </c>
      <c r="H960" s="263">
        <f t="shared" si="94"/>
        <v>2443.4299999999998</v>
      </c>
      <c r="I960" s="208"/>
      <c r="J960" s="211"/>
    </row>
    <row r="961" spans="1:10" ht="24">
      <c r="A961" s="264" t="s">
        <v>1487</v>
      </c>
      <c r="B961" s="281" t="s">
        <v>380</v>
      </c>
      <c r="C961" s="258" t="s">
        <v>381</v>
      </c>
      <c r="D961" s="273" t="s">
        <v>50</v>
      </c>
      <c r="E961" s="274">
        <v>6</v>
      </c>
      <c r="F961" s="296">
        <v>2.95</v>
      </c>
      <c r="G961" s="263">
        <f t="shared" si="90"/>
        <v>17.7</v>
      </c>
      <c r="H961" s="263">
        <f t="shared" si="94"/>
        <v>21.98</v>
      </c>
      <c r="I961" s="208"/>
      <c r="J961" s="211"/>
    </row>
    <row r="962" spans="1:10" ht="24">
      <c r="A962" s="264" t="s">
        <v>1488</v>
      </c>
      <c r="B962" s="281" t="s">
        <v>542</v>
      </c>
      <c r="C962" s="258" t="s">
        <v>543</v>
      </c>
      <c r="D962" s="273" t="s">
        <v>50</v>
      </c>
      <c r="E962" s="275">
        <v>28</v>
      </c>
      <c r="F962" s="296">
        <v>0.71</v>
      </c>
      <c r="G962" s="263">
        <f t="shared" si="90"/>
        <v>19.88</v>
      </c>
      <c r="H962" s="263">
        <f t="shared" si="94"/>
        <v>24.69</v>
      </c>
      <c r="I962" s="208"/>
      <c r="J962" s="211"/>
    </row>
    <row r="963" spans="1:10">
      <c r="A963" s="264" t="s">
        <v>1489</v>
      </c>
      <c r="B963" s="281" t="s">
        <v>1490</v>
      </c>
      <c r="C963" s="258" t="s">
        <v>1491</v>
      </c>
      <c r="D963" s="273" t="s">
        <v>276</v>
      </c>
      <c r="E963" s="275">
        <v>18</v>
      </c>
      <c r="F963" s="295">
        <v>14.72</v>
      </c>
      <c r="G963" s="263">
        <f t="shared" si="90"/>
        <v>264.95999999999998</v>
      </c>
      <c r="H963" s="263">
        <f t="shared" si="94"/>
        <v>329.03</v>
      </c>
      <c r="I963" s="208"/>
      <c r="J963" s="211"/>
    </row>
    <row r="964" spans="1:10">
      <c r="A964" s="264" t="s">
        <v>1492</v>
      </c>
      <c r="B964" s="281" t="s">
        <v>1493</v>
      </c>
      <c r="C964" s="258" t="s">
        <v>1494</v>
      </c>
      <c r="D964" s="273" t="s">
        <v>50</v>
      </c>
      <c r="E964" s="274">
        <v>4</v>
      </c>
      <c r="F964" s="296">
        <v>7.52</v>
      </c>
      <c r="G964" s="263">
        <f t="shared" si="90"/>
        <v>30.08</v>
      </c>
      <c r="H964" s="263">
        <f t="shared" si="94"/>
        <v>37.35</v>
      </c>
      <c r="I964" s="208"/>
      <c r="J964" s="211"/>
    </row>
    <row r="965" spans="1:10">
      <c r="A965" s="264" t="s">
        <v>1495</v>
      </c>
      <c r="B965" s="281" t="s">
        <v>1496</v>
      </c>
      <c r="C965" s="258" t="s">
        <v>1497</v>
      </c>
      <c r="D965" s="273" t="s">
        <v>276</v>
      </c>
      <c r="E965" s="275">
        <v>18</v>
      </c>
      <c r="F965" s="296">
        <v>4.92</v>
      </c>
      <c r="G965" s="263">
        <f t="shared" si="90"/>
        <v>88.56</v>
      </c>
      <c r="H965" s="263">
        <f t="shared" si="94"/>
        <v>109.97</v>
      </c>
      <c r="I965" s="208"/>
      <c r="J965" s="211"/>
    </row>
    <row r="966" spans="1:10">
      <c r="A966" s="264" t="s">
        <v>1498</v>
      </c>
      <c r="B966" s="281" t="s">
        <v>1499</v>
      </c>
      <c r="C966" s="258" t="s">
        <v>1500</v>
      </c>
      <c r="D966" s="273" t="s">
        <v>50</v>
      </c>
      <c r="E966" s="275">
        <v>12</v>
      </c>
      <c r="F966" s="296">
        <v>1.74</v>
      </c>
      <c r="G966" s="263">
        <f t="shared" si="90"/>
        <v>20.88</v>
      </c>
      <c r="H966" s="263">
        <f t="shared" si="94"/>
        <v>25.93</v>
      </c>
      <c r="I966" s="208"/>
      <c r="J966" s="211"/>
    </row>
    <row r="967" spans="1:10" ht="24">
      <c r="A967" s="264" t="s">
        <v>1501</v>
      </c>
      <c r="B967" s="281" t="s">
        <v>1502</v>
      </c>
      <c r="C967" s="258" t="s">
        <v>1503</v>
      </c>
      <c r="D967" s="273" t="s">
        <v>50</v>
      </c>
      <c r="E967" s="274">
        <v>4</v>
      </c>
      <c r="F967" s="296">
        <v>2.79</v>
      </c>
      <c r="G967" s="263">
        <f t="shared" si="90"/>
        <v>11.16</v>
      </c>
      <c r="H967" s="263">
        <f t="shared" si="94"/>
        <v>13.86</v>
      </c>
      <c r="I967" s="208"/>
      <c r="J967" s="211"/>
    </row>
    <row r="968" spans="1:10" ht="24">
      <c r="A968" s="264" t="s">
        <v>1504</v>
      </c>
      <c r="B968" s="281" t="s">
        <v>1505</v>
      </c>
      <c r="C968" s="258" t="s">
        <v>1506</v>
      </c>
      <c r="D968" s="273" t="s">
        <v>276</v>
      </c>
      <c r="E968" s="274">
        <v>8</v>
      </c>
      <c r="F968" s="295">
        <v>18.28</v>
      </c>
      <c r="G968" s="263">
        <f t="shared" si="90"/>
        <v>146.24</v>
      </c>
      <c r="H968" s="263">
        <f t="shared" si="94"/>
        <v>181.6</v>
      </c>
      <c r="I968" s="208"/>
      <c r="J968" s="211"/>
    </row>
    <row r="969" spans="1:10" ht="24">
      <c r="A969" s="264" t="s">
        <v>1507</v>
      </c>
      <c r="B969" s="281" t="s">
        <v>1508</v>
      </c>
      <c r="C969" s="258" t="s">
        <v>1509</v>
      </c>
      <c r="D969" s="273" t="s">
        <v>50</v>
      </c>
      <c r="E969" s="274">
        <v>8</v>
      </c>
      <c r="F969" s="296">
        <v>3.49</v>
      </c>
      <c r="G969" s="263">
        <f t="shared" si="90"/>
        <v>27.92</v>
      </c>
      <c r="H969" s="263">
        <f t="shared" si="94"/>
        <v>34.67</v>
      </c>
      <c r="I969" s="208"/>
      <c r="J969" s="211"/>
    </row>
    <row r="970" spans="1:10">
      <c r="A970" s="264" t="s">
        <v>1510</v>
      </c>
      <c r="B970" s="281" t="s">
        <v>554</v>
      </c>
      <c r="C970" s="258" t="s">
        <v>555</v>
      </c>
      <c r="D970" s="273" t="s">
        <v>276</v>
      </c>
      <c r="E970" s="275">
        <v>95</v>
      </c>
      <c r="F970" s="296">
        <v>5.77</v>
      </c>
      <c r="G970" s="263">
        <f t="shared" ref="G970:G1033" si="95">IF(E970="","",ROUND(E970*F970,2))</f>
        <v>548.15</v>
      </c>
      <c r="H970" s="263">
        <f t="shared" si="94"/>
        <v>680.69</v>
      </c>
      <c r="I970" s="208"/>
      <c r="J970" s="211"/>
    </row>
    <row r="971" spans="1:10" ht="24">
      <c r="A971" s="264" t="s">
        <v>1511</v>
      </c>
      <c r="B971" s="281" t="s">
        <v>556</v>
      </c>
      <c r="C971" s="258" t="s">
        <v>557</v>
      </c>
      <c r="D971" s="273" t="s">
        <v>50</v>
      </c>
      <c r="E971" s="274">
        <v>4</v>
      </c>
      <c r="F971" s="296">
        <v>2.76</v>
      </c>
      <c r="G971" s="263">
        <f t="shared" si="95"/>
        <v>11.04</v>
      </c>
      <c r="H971" s="263">
        <f t="shared" si="94"/>
        <v>13.71</v>
      </c>
      <c r="I971" s="208"/>
      <c r="J971" s="211"/>
    </row>
    <row r="972" spans="1:10" ht="24">
      <c r="A972" s="264" t="s">
        <v>1512</v>
      </c>
      <c r="B972" s="281" t="s">
        <v>321</v>
      </c>
      <c r="C972" s="258" t="s">
        <v>477</v>
      </c>
      <c r="D972" s="273" t="s">
        <v>50</v>
      </c>
      <c r="E972" s="274">
        <v>8</v>
      </c>
      <c r="F972" s="296">
        <v>3.96</v>
      </c>
      <c r="G972" s="263">
        <f t="shared" si="95"/>
        <v>31.68</v>
      </c>
      <c r="H972" s="263">
        <f t="shared" si="94"/>
        <v>39.340000000000003</v>
      </c>
      <c r="I972" s="208"/>
      <c r="J972" s="211"/>
    </row>
    <row r="973" spans="1:10">
      <c r="A973" s="264" t="s">
        <v>1513</v>
      </c>
      <c r="B973" s="281" t="s">
        <v>396</v>
      </c>
      <c r="C973" s="258" t="s">
        <v>397</v>
      </c>
      <c r="D973" s="273" t="s">
        <v>50</v>
      </c>
      <c r="E973" s="274">
        <v>4</v>
      </c>
      <c r="F973" s="295">
        <v>11</v>
      </c>
      <c r="G973" s="263">
        <f t="shared" si="95"/>
        <v>44</v>
      </c>
      <c r="H973" s="263">
        <f t="shared" si="94"/>
        <v>54.64</v>
      </c>
      <c r="I973" s="208"/>
      <c r="J973" s="211"/>
    </row>
    <row r="974" spans="1:10">
      <c r="A974" s="264" t="s">
        <v>1514</v>
      </c>
      <c r="B974" s="281" t="s">
        <v>180</v>
      </c>
      <c r="C974" s="258" t="s">
        <v>399</v>
      </c>
      <c r="D974" s="273" t="s">
        <v>173</v>
      </c>
      <c r="E974" s="274">
        <v>7</v>
      </c>
      <c r="F974" s="293">
        <v>143.5</v>
      </c>
      <c r="G974" s="263">
        <f t="shared" si="95"/>
        <v>1004.5</v>
      </c>
      <c r="H974" s="263">
        <f t="shared" si="94"/>
        <v>1247.3900000000001</v>
      </c>
      <c r="I974" s="208"/>
      <c r="J974" s="211"/>
    </row>
    <row r="975" spans="1:10">
      <c r="A975" s="259" t="s">
        <v>217</v>
      </c>
      <c r="B975" s="280"/>
      <c r="C975" s="256" t="s">
        <v>400</v>
      </c>
      <c r="D975" s="272" t="s">
        <v>52</v>
      </c>
      <c r="E975" s="271"/>
      <c r="F975" s="291"/>
      <c r="G975" s="263" t="str">
        <f t="shared" si="95"/>
        <v/>
      </c>
      <c r="H975" s="257">
        <f>H976+H979+H982</f>
        <v>11514.380000000001</v>
      </c>
      <c r="I975" s="208"/>
      <c r="J975" s="211"/>
    </row>
    <row r="976" spans="1:10">
      <c r="A976" s="260" t="s">
        <v>1515</v>
      </c>
      <c r="B976" s="280"/>
      <c r="C976" s="256" t="s">
        <v>253</v>
      </c>
      <c r="D976" s="272" t="s">
        <v>52</v>
      </c>
      <c r="E976" s="271"/>
      <c r="F976" s="291"/>
      <c r="G976" s="263" t="str">
        <f t="shared" si="95"/>
        <v/>
      </c>
      <c r="H976" s="257">
        <f>SUM(H977:H978)</f>
        <v>930.75</v>
      </c>
      <c r="I976" s="208"/>
      <c r="J976" s="211"/>
    </row>
    <row r="977" spans="1:10">
      <c r="A977" s="264" t="s">
        <v>1516</v>
      </c>
      <c r="B977" s="281" t="s">
        <v>254</v>
      </c>
      <c r="C977" s="258" t="s">
        <v>255</v>
      </c>
      <c r="D977" s="273" t="s">
        <v>252</v>
      </c>
      <c r="E977" s="275">
        <v>24</v>
      </c>
      <c r="F977" s="295">
        <v>13.97</v>
      </c>
      <c r="G977" s="263">
        <f t="shared" si="95"/>
        <v>335.28</v>
      </c>
      <c r="H977" s="263">
        <f t="shared" ref="H977:H978" si="96">ROUND(G977*(1+$G$2),2)</f>
        <v>416.35</v>
      </c>
      <c r="I977" s="208"/>
      <c r="J977" s="211"/>
    </row>
    <row r="978" spans="1:10">
      <c r="A978" s="264" t="s">
        <v>1517</v>
      </c>
      <c r="B978" s="281" t="s">
        <v>256</v>
      </c>
      <c r="C978" s="258" t="s">
        <v>257</v>
      </c>
      <c r="D978" s="273" t="s">
        <v>252</v>
      </c>
      <c r="E978" s="275">
        <v>24</v>
      </c>
      <c r="F978" s="295">
        <v>17.260000000000002</v>
      </c>
      <c r="G978" s="263">
        <f t="shared" si="95"/>
        <v>414.24</v>
      </c>
      <c r="H978" s="263">
        <f t="shared" si="96"/>
        <v>514.4</v>
      </c>
      <c r="I978" s="208"/>
      <c r="J978" s="211"/>
    </row>
    <row r="979" spans="1:10">
      <c r="A979" s="260" t="s">
        <v>1518</v>
      </c>
      <c r="B979" s="280"/>
      <c r="C979" s="256" t="s">
        <v>262</v>
      </c>
      <c r="D979" s="272" t="s">
        <v>52</v>
      </c>
      <c r="E979" s="271"/>
      <c r="F979" s="291"/>
      <c r="G979" s="263" t="str">
        <f t="shared" si="95"/>
        <v/>
      </c>
      <c r="H979" s="257">
        <f>SUM(H980:H981)</f>
        <v>157.07</v>
      </c>
      <c r="I979" s="208"/>
      <c r="J979" s="211"/>
    </row>
    <row r="980" spans="1:10">
      <c r="A980" s="264" t="s">
        <v>1519</v>
      </c>
      <c r="B980" s="281" t="s">
        <v>289</v>
      </c>
      <c r="C980" s="258" t="s">
        <v>290</v>
      </c>
      <c r="D980" s="273" t="s">
        <v>291</v>
      </c>
      <c r="E980" s="275">
        <v>24</v>
      </c>
      <c r="F980" s="296">
        <v>4.84</v>
      </c>
      <c r="G980" s="263">
        <f t="shared" si="95"/>
        <v>116.16</v>
      </c>
      <c r="H980" s="263">
        <f t="shared" ref="H980:H981" si="97">ROUND(G980*(1+$G$2),2)</f>
        <v>144.25</v>
      </c>
      <c r="I980" s="208"/>
      <c r="J980" s="211"/>
    </row>
    <row r="981" spans="1:10">
      <c r="A981" s="264" t="s">
        <v>1520</v>
      </c>
      <c r="B981" s="281" t="s">
        <v>287</v>
      </c>
      <c r="C981" s="258" t="s">
        <v>288</v>
      </c>
      <c r="D981" s="273" t="s">
        <v>267</v>
      </c>
      <c r="E981" s="275">
        <v>12</v>
      </c>
      <c r="F981" s="296">
        <v>0.86</v>
      </c>
      <c r="G981" s="263">
        <f t="shared" si="95"/>
        <v>10.32</v>
      </c>
      <c r="H981" s="263">
        <f t="shared" si="97"/>
        <v>12.82</v>
      </c>
      <c r="I981" s="208"/>
      <c r="J981" s="211"/>
    </row>
    <row r="982" spans="1:10">
      <c r="A982" s="260" t="s">
        <v>1521</v>
      </c>
      <c r="B982" s="280"/>
      <c r="C982" s="256" t="s">
        <v>356</v>
      </c>
      <c r="D982" s="272" t="s">
        <v>52</v>
      </c>
      <c r="E982" s="271"/>
      <c r="F982" s="291"/>
      <c r="G982" s="263" t="str">
        <f t="shared" si="95"/>
        <v/>
      </c>
      <c r="H982" s="257">
        <f>SUM(H983:H1008)</f>
        <v>10426.560000000001</v>
      </c>
      <c r="I982" s="208"/>
      <c r="J982" s="211"/>
    </row>
    <row r="983" spans="1:10" ht="24">
      <c r="A983" s="264" t="s">
        <v>1522</v>
      </c>
      <c r="B983" s="281" t="s">
        <v>401</v>
      </c>
      <c r="C983" s="258" t="s">
        <v>402</v>
      </c>
      <c r="D983" s="273" t="s">
        <v>50</v>
      </c>
      <c r="E983" s="274">
        <v>6</v>
      </c>
      <c r="F983" s="293">
        <v>112.95</v>
      </c>
      <c r="G983" s="263">
        <f t="shared" si="95"/>
        <v>677.7</v>
      </c>
      <c r="H983" s="263">
        <f t="shared" ref="H983:H1008" si="98">ROUND(G983*(1+$G$2),2)</f>
        <v>841.57</v>
      </c>
      <c r="I983" s="208"/>
      <c r="J983" s="211"/>
    </row>
    <row r="984" spans="1:10" ht="24">
      <c r="A984" s="264" t="s">
        <v>1523</v>
      </c>
      <c r="B984" s="281" t="s">
        <v>403</v>
      </c>
      <c r="C984" s="258" t="s">
        <v>404</v>
      </c>
      <c r="D984" s="273" t="s">
        <v>50</v>
      </c>
      <c r="E984" s="274">
        <v>3</v>
      </c>
      <c r="F984" s="295">
        <v>27.71</v>
      </c>
      <c r="G984" s="263">
        <f t="shared" si="95"/>
        <v>83.13</v>
      </c>
      <c r="H984" s="263">
        <f t="shared" si="98"/>
        <v>103.23</v>
      </c>
      <c r="I984" s="208"/>
      <c r="J984" s="211"/>
    </row>
    <row r="985" spans="1:10" ht="24">
      <c r="A985" s="264" t="s">
        <v>1524</v>
      </c>
      <c r="B985" s="281" t="s">
        <v>370</v>
      </c>
      <c r="C985" s="258" t="s">
        <v>405</v>
      </c>
      <c r="D985" s="273" t="s">
        <v>50</v>
      </c>
      <c r="E985" s="274">
        <v>7</v>
      </c>
      <c r="F985" s="293">
        <v>115.1</v>
      </c>
      <c r="G985" s="263">
        <f t="shared" si="95"/>
        <v>805.7</v>
      </c>
      <c r="H985" s="263">
        <f t="shared" si="98"/>
        <v>1000.52</v>
      </c>
      <c r="I985" s="208"/>
      <c r="J985" s="211"/>
    </row>
    <row r="986" spans="1:10">
      <c r="A986" s="264" t="s">
        <v>1525</v>
      </c>
      <c r="B986" s="281" t="s">
        <v>406</v>
      </c>
      <c r="C986" s="258" t="s">
        <v>407</v>
      </c>
      <c r="D986" s="273" t="s">
        <v>50</v>
      </c>
      <c r="E986" s="274">
        <v>2</v>
      </c>
      <c r="F986" s="295">
        <v>11.21</v>
      </c>
      <c r="G986" s="263">
        <f t="shared" si="95"/>
        <v>22.42</v>
      </c>
      <c r="H986" s="263">
        <f t="shared" si="98"/>
        <v>27.84</v>
      </c>
      <c r="I986" s="208"/>
      <c r="J986" s="211"/>
    </row>
    <row r="987" spans="1:10">
      <c r="A987" s="264" t="s">
        <v>1526</v>
      </c>
      <c r="B987" s="281" t="s">
        <v>408</v>
      </c>
      <c r="C987" s="258" t="s">
        <v>409</v>
      </c>
      <c r="D987" s="273" t="s">
        <v>50</v>
      </c>
      <c r="E987" s="274">
        <v>1</v>
      </c>
      <c r="F987" s="295">
        <v>14.61</v>
      </c>
      <c r="G987" s="263">
        <f t="shared" si="95"/>
        <v>14.61</v>
      </c>
      <c r="H987" s="263">
        <f t="shared" si="98"/>
        <v>18.14</v>
      </c>
      <c r="I987" s="208"/>
      <c r="J987" s="211"/>
    </row>
    <row r="988" spans="1:10" ht="36">
      <c r="A988" s="264" t="s">
        <v>1527</v>
      </c>
      <c r="B988" s="281" t="s">
        <v>410</v>
      </c>
      <c r="C988" s="258" t="s">
        <v>504</v>
      </c>
      <c r="D988" s="273" t="s">
        <v>276</v>
      </c>
      <c r="E988" s="275">
        <v>30</v>
      </c>
      <c r="F988" s="295">
        <v>13.5</v>
      </c>
      <c r="G988" s="263">
        <f t="shared" si="95"/>
        <v>405</v>
      </c>
      <c r="H988" s="263">
        <f t="shared" si="98"/>
        <v>502.93</v>
      </c>
      <c r="I988" s="208"/>
      <c r="J988" s="211"/>
    </row>
    <row r="989" spans="1:10" ht="36">
      <c r="A989" s="264" t="s">
        <v>1528</v>
      </c>
      <c r="B989" s="281" t="s">
        <v>412</v>
      </c>
      <c r="C989" s="258" t="s">
        <v>505</v>
      </c>
      <c r="D989" s="273" t="s">
        <v>50</v>
      </c>
      <c r="E989" s="274">
        <v>4</v>
      </c>
      <c r="F989" s="295">
        <v>19.14</v>
      </c>
      <c r="G989" s="263">
        <f t="shared" si="95"/>
        <v>76.56</v>
      </c>
      <c r="H989" s="263">
        <f t="shared" si="98"/>
        <v>95.07</v>
      </c>
      <c r="I989" s="208"/>
      <c r="J989" s="211"/>
    </row>
    <row r="990" spans="1:10" ht="24">
      <c r="A990" s="264" t="s">
        <v>1529</v>
      </c>
      <c r="B990" s="281" t="s">
        <v>414</v>
      </c>
      <c r="C990" s="258" t="s">
        <v>415</v>
      </c>
      <c r="D990" s="273" t="s">
        <v>50</v>
      </c>
      <c r="E990" s="274">
        <v>5</v>
      </c>
      <c r="F990" s="295">
        <v>10.14</v>
      </c>
      <c r="G990" s="263">
        <f t="shared" si="95"/>
        <v>50.7</v>
      </c>
      <c r="H990" s="263">
        <f t="shared" si="98"/>
        <v>62.96</v>
      </c>
      <c r="I990" s="208"/>
      <c r="J990" s="211"/>
    </row>
    <row r="991" spans="1:10" ht="24">
      <c r="A991" s="264" t="s">
        <v>1530</v>
      </c>
      <c r="B991" s="281" t="s">
        <v>416</v>
      </c>
      <c r="C991" s="258" t="s">
        <v>417</v>
      </c>
      <c r="D991" s="273" t="s">
        <v>50</v>
      </c>
      <c r="E991" s="274">
        <v>4</v>
      </c>
      <c r="F991" s="296">
        <v>0.77</v>
      </c>
      <c r="G991" s="263">
        <f t="shared" si="95"/>
        <v>3.08</v>
      </c>
      <c r="H991" s="263">
        <f t="shared" si="98"/>
        <v>3.82</v>
      </c>
      <c r="I991" s="208"/>
      <c r="J991" s="211"/>
    </row>
    <row r="992" spans="1:10" ht="24">
      <c r="A992" s="264" t="s">
        <v>1531</v>
      </c>
      <c r="B992" s="281" t="s">
        <v>418</v>
      </c>
      <c r="C992" s="258" t="s">
        <v>419</v>
      </c>
      <c r="D992" s="273" t="s">
        <v>50</v>
      </c>
      <c r="E992" s="274">
        <v>1</v>
      </c>
      <c r="F992" s="295">
        <v>72.45</v>
      </c>
      <c r="G992" s="263">
        <f t="shared" si="95"/>
        <v>72.45</v>
      </c>
      <c r="H992" s="263">
        <f t="shared" si="98"/>
        <v>89.97</v>
      </c>
      <c r="I992" s="208"/>
      <c r="J992" s="211"/>
    </row>
    <row r="993" spans="1:10" ht="24">
      <c r="A993" s="264" t="s">
        <v>1532</v>
      </c>
      <c r="B993" s="281" t="s">
        <v>422</v>
      </c>
      <c r="C993" s="258" t="s">
        <v>423</v>
      </c>
      <c r="D993" s="273" t="s">
        <v>50</v>
      </c>
      <c r="E993" s="274">
        <v>2</v>
      </c>
      <c r="F993" s="296">
        <v>8.99</v>
      </c>
      <c r="G993" s="263">
        <f t="shared" si="95"/>
        <v>17.98</v>
      </c>
      <c r="H993" s="263">
        <f t="shared" si="98"/>
        <v>22.33</v>
      </c>
      <c r="I993" s="208"/>
      <c r="J993" s="211"/>
    </row>
    <row r="994" spans="1:10" ht="24">
      <c r="A994" s="264" t="s">
        <v>1533</v>
      </c>
      <c r="B994" s="281" t="s">
        <v>424</v>
      </c>
      <c r="C994" s="258" t="s">
        <v>425</v>
      </c>
      <c r="D994" s="273" t="s">
        <v>50</v>
      </c>
      <c r="E994" s="274">
        <v>1</v>
      </c>
      <c r="F994" s="296">
        <v>9.4</v>
      </c>
      <c r="G994" s="263">
        <f t="shared" si="95"/>
        <v>9.4</v>
      </c>
      <c r="H994" s="263">
        <f t="shared" si="98"/>
        <v>11.67</v>
      </c>
      <c r="I994" s="208"/>
      <c r="J994" s="211"/>
    </row>
    <row r="995" spans="1:10" ht="24">
      <c r="A995" s="264" t="s">
        <v>1534</v>
      </c>
      <c r="B995" s="281" t="s">
        <v>426</v>
      </c>
      <c r="C995" s="258" t="s">
        <v>427</v>
      </c>
      <c r="D995" s="273" t="s">
        <v>50</v>
      </c>
      <c r="E995" s="274">
        <v>1</v>
      </c>
      <c r="F995" s="295">
        <v>10.95</v>
      </c>
      <c r="G995" s="263">
        <f t="shared" si="95"/>
        <v>10.95</v>
      </c>
      <c r="H995" s="263">
        <f t="shared" si="98"/>
        <v>13.6</v>
      </c>
      <c r="I995" s="208"/>
      <c r="J995" s="211"/>
    </row>
    <row r="996" spans="1:10" ht="24">
      <c r="A996" s="264" t="s">
        <v>1535</v>
      </c>
      <c r="B996" s="281" t="s">
        <v>428</v>
      </c>
      <c r="C996" s="258" t="s">
        <v>429</v>
      </c>
      <c r="D996" s="273" t="s">
        <v>50</v>
      </c>
      <c r="E996" s="274">
        <v>1</v>
      </c>
      <c r="F996" s="295">
        <v>67.61</v>
      </c>
      <c r="G996" s="263">
        <f t="shared" si="95"/>
        <v>67.61</v>
      </c>
      <c r="H996" s="263">
        <f t="shared" si="98"/>
        <v>83.96</v>
      </c>
      <c r="I996" s="208"/>
      <c r="J996" s="211"/>
    </row>
    <row r="997" spans="1:10" ht="36">
      <c r="A997" s="264" t="s">
        <v>1536</v>
      </c>
      <c r="B997" s="281" t="s">
        <v>430</v>
      </c>
      <c r="C997" s="258" t="s">
        <v>431</v>
      </c>
      <c r="D997" s="273" t="s">
        <v>276</v>
      </c>
      <c r="E997" s="277">
        <v>300</v>
      </c>
      <c r="F997" s="296">
        <v>2.56</v>
      </c>
      <c r="G997" s="263">
        <f t="shared" si="95"/>
        <v>768</v>
      </c>
      <c r="H997" s="263">
        <f t="shared" si="98"/>
        <v>953.7</v>
      </c>
      <c r="I997" s="208"/>
      <c r="J997" s="211"/>
    </row>
    <row r="998" spans="1:10" ht="36">
      <c r="A998" s="264" t="s">
        <v>1537</v>
      </c>
      <c r="B998" s="281" t="s">
        <v>432</v>
      </c>
      <c r="C998" s="258" t="s">
        <v>433</v>
      </c>
      <c r="D998" s="273" t="s">
        <v>276</v>
      </c>
      <c r="E998" s="277">
        <v>100</v>
      </c>
      <c r="F998" s="296">
        <v>4.82</v>
      </c>
      <c r="G998" s="263">
        <f t="shared" si="95"/>
        <v>482</v>
      </c>
      <c r="H998" s="263">
        <f t="shared" si="98"/>
        <v>598.54999999999995</v>
      </c>
      <c r="I998" s="208"/>
      <c r="J998" s="211"/>
    </row>
    <row r="999" spans="1:10" ht="36">
      <c r="A999" s="264" t="s">
        <v>1538</v>
      </c>
      <c r="B999" s="281" t="s">
        <v>434</v>
      </c>
      <c r="C999" s="258" t="s">
        <v>435</v>
      </c>
      <c r="D999" s="273" t="s">
        <v>276</v>
      </c>
      <c r="E999" s="275">
        <v>40</v>
      </c>
      <c r="F999" s="296">
        <v>7.52</v>
      </c>
      <c r="G999" s="263">
        <f t="shared" si="95"/>
        <v>300.8</v>
      </c>
      <c r="H999" s="263">
        <f t="shared" si="98"/>
        <v>373.53</v>
      </c>
      <c r="I999" s="208"/>
      <c r="J999" s="211"/>
    </row>
    <row r="1000" spans="1:10">
      <c r="A1000" s="264" t="s">
        <v>1539</v>
      </c>
      <c r="B1000" s="281" t="s">
        <v>436</v>
      </c>
      <c r="C1000" s="258" t="s">
        <v>437</v>
      </c>
      <c r="D1000" s="273" t="s">
        <v>276</v>
      </c>
      <c r="E1000" s="275">
        <v>84</v>
      </c>
      <c r="F1000" s="296">
        <v>7.58</v>
      </c>
      <c r="G1000" s="263">
        <f t="shared" si="95"/>
        <v>636.72</v>
      </c>
      <c r="H1000" s="263">
        <f t="shared" si="98"/>
        <v>790.68</v>
      </c>
      <c r="I1000" s="208"/>
      <c r="J1000" s="211"/>
    </row>
    <row r="1001" spans="1:10" ht="24">
      <c r="A1001" s="264" t="s">
        <v>1540</v>
      </c>
      <c r="B1001" s="281" t="s">
        <v>438</v>
      </c>
      <c r="C1001" s="258" t="s">
        <v>439</v>
      </c>
      <c r="D1001" s="273" t="s">
        <v>50</v>
      </c>
      <c r="E1001" s="274">
        <v>5</v>
      </c>
      <c r="F1001" s="296">
        <v>3.99</v>
      </c>
      <c r="G1001" s="263">
        <f t="shared" si="95"/>
        <v>19.95</v>
      </c>
      <c r="H1001" s="263">
        <f t="shared" si="98"/>
        <v>24.77</v>
      </c>
      <c r="I1001" s="208"/>
      <c r="J1001" s="211"/>
    </row>
    <row r="1002" spans="1:10">
      <c r="A1002" s="264" t="s">
        <v>1541</v>
      </c>
      <c r="B1002" s="281" t="s">
        <v>440</v>
      </c>
      <c r="C1002" s="258" t="s">
        <v>441</v>
      </c>
      <c r="D1002" s="273" t="s">
        <v>50</v>
      </c>
      <c r="E1002" s="275">
        <v>25</v>
      </c>
      <c r="F1002" s="296">
        <v>1.34</v>
      </c>
      <c r="G1002" s="263">
        <f t="shared" si="95"/>
        <v>33.5</v>
      </c>
      <c r="H1002" s="263">
        <f t="shared" si="98"/>
        <v>41.6</v>
      </c>
      <c r="I1002" s="208"/>
      <c r="J1002" s="211"/>
    </row>
    <row r="1003" spans="1:10">
      <c r="A1003" s="264" t="s">
        <v>1542</v>
      </c>
      <c r="B1003" s="281" t="s">
        <v>442</v>
      </c>
      <c r="C1003" s="258" t="s">
        <v>443</v>
      </c>
      <c r="D1003" s="273" t="s">
        <v>50</v>
      </c>
      <c r="E1003" s="274">
        <v>3</v>
      </c>
      <c r="F1003" s="296">
        <v>6.2</v>
      </c>
      <c r="G1003" s="263">
        <f t="shared" si="95"/>
        <v>18.600000000000001</v>
      </c>
      <c r="H1003" s="263">
        <f t="shared" si="98"/>
        <v>23.1</v>
      </c>
      <c r="I1003" s="208"/>
      <c r="J1003" s="211"/>
    </row>
    <row r="1004" spans="1:10" ht="36">
      <c r="A1004" s="264" t="s">
        <v>1543</v>
      </c>
      <c r="B1004" s="281" t="s">
        <v>444</v>
      </c>
      <c r="C1004" s="258" t="s">
        <v>506</v>
      </c>
      <c r="D1004" s="273" t="s">
        <v>50</v>
      </c>
      <c r="E1004" s="274">
        <v>2</v>
      </c>
      <c r="F1004" s="295">
        <v>15.36</v>
      </c>
      <c r="G1004" s="263">
        <f t="shared" si="95"/>
        <v>30.72</v>
      </c>
      <c r="H1004" s="263">
        <f t="shared" si="98"/>
        <v>38.15</v>
      </c>
      <c r="I1004" s="208"/>
      <c r="J1004" s="211"/>
    </row>
    <row r="1005" spans="1:10" ht="36">
      <c r="A1005" s="264" t="s">
        <v>1544</v>
      </c>
      <c r="B1005" s="281" t="s">
        <v>446</v>
      </c>
      <c r="C1005" s="258" t="s">
        <v>507</v>
      </c>
      <c r="D1005" s="273" t="s">
        <v>50</v>
      </c>
      <c r="E1005" s="274">
        <v>1</v>
      </c>
      <c r="F1005" s="295">
        <v>16.41</v>
      </c>
      <c r="G1005" s="263">
        <f t="shared" si="95"/>
        <v>16.41</v>
      </c>
      <c r="H1005" s="263">
        <f t="shared" si="98"/>
        <v>20.38</v>
      </c>
      <c r="I1005" s="208"/>
      <c r="J1005" s="211"/>
    </row>
    <row r="1006" spans="1:10" ht="24">
      <c r="A1006" s="264" t="s">
        <v>1545</v>
      </c>
      <c r="B1006" s="281" t="s">
        <v>448</v>
      </c>
      <c r="C1006" s="258" t="s">
        <v>449</v>
      </c>
      <c r="D1006" s="273" t="s">
        <v>50</v>
      </c>
      <c r="E1006" s="274">
        <v>1</v>
      </c>
      <c r="F1006" s="292">
        <v>2250</v>
      </c>
      <c r="G1006" s="263">
        <f t="shared" si="95"/>
        <v>2250</v>
      </c>
      <c r="H1006" s="263">
        <f t="shared" si="98"/>
        <v>2794.05</v>
      </c>
      <c r="I1006" s="208"/>
      <c r="J1006" s="211"/>
    </row>
    <row r="1007" spans="1:10" ht="36">
      <c r="A1007" s="264" t="s">
        <v>1546</v>
      </c>
      <c r="B1007" s="281" t="s">
        <v>450</v>
      </c>
      <c r="C1007" s="258" t="s">
        <v>508</v>
      </c>
      <c r="D1007" s="273" t="s">
        <v>50</v>
      </c>
      <c r="E1007" s="275">
        <v>10</v>
      </c>
      <c r="F1007" s="296">
        <v>6.89</v>
      </c>
      <c r="G1007" s="263">
        <f t="shared" si="95"/>
        <v>68.900000000000006</v>
      </c>
      <c r="H1007" s="263">
        <f t="shared" si="98"/>
        <v>85.56</v>
      </c>
      <c r="I1007" s="208"/>
      <c r="J1007" s="211"/>
    </row>
    <row r="1008" spans="1:10" ht="24">
      <c r="A1008" s="264" t="s">
        <v>1547</v>
      </c>
      <c r="B1008" s="281" t="s">
        <v>509</v>
      </c>
      <c r="C1008" s="258" t="s">
        <v>510</v>
      </c>
      <c r="D1008" s="273" t="s">
        <v>50</v>
      </c>
      <c r="E1008" s="274">
        <v>3</v>
      </c>
      <c r="F1008" s="293">
        <v>484.48</v>
      </c>
      <c r="G1008" s="263">
        <f t="shared" si="95"/>
        <v>1453.44</v>
      </c>
      <c r="H1008" s="263">
        <f t="shared" si="98"/>
        <v>1804.88</v>
      </c>
      <c r="I1008" s="208"/>
      <c r="J1008" s="211"/>
    </row>
    <row r="1009" spans="1:11" ht="24">
      <c r="A1009" s="259" t="s">
        <v>218</v>
      </c>
      <c r="B1009" s="280"/>
      <c r="C1009" s="256" t="s">
        <v>452</v>
      </c>
      <c r="D1009" s="272" t="s">
        <v>52</v>
      </c>
      <c r="E1009" s="271"/>
      <c r="F1009" s="291"/>
      <c r="G1009" s="263" t="str">
        <f t="shared" si="95"/>
        <v/>
      </c>
      <c r="H1009" s="257">
        <f>H1010+H1015+H1020</f>
        <v>13077.999999999998</v>
      </c>
      <c r="I1009" s="208"/>
      <c r="J1009" s="211"/>
    </row>
    <row r="1010" spans="1:11">
      <c r="A1010" s="260" t="s">
        <v>1548</v>
      </c>
      <c r="B1010" s="280"/>
      <c r="C1010" s="256" t="s">
        <v>453</v>
      </c>
      <c r="D1010" s="272" t="s">
        <v>52</v>
      </c>
      <c r="E1010" s="271"/>
      <c r="F1010" s="291"/>
      <c r="G1010" s="263" t="str">
        <f t="shared" si="95"/>
        <v/>
      </c>
      <c r="H1010" s="257">
        <f>H1011</f>
        <v>6435.7099999999991</v>
      </c>
      <c r="I1010" s="208"/>
      <c r="J1010" s="211"/>
    </row>
    <row r="1011" spans="1:11">
      <c r="A1011" s="261" t="s">
        <v>1549</v>
      </c>
      <c r="B1011" s="280"/>
      <c r="C1011" s="256" t="s">
        <v>253</v>
      </c>
      <c r="D1011" s="272" t="s">
        <v>52</v>
      </c>
      <c r="E1011" s="271"/>
      <c r="F1011" s="291"/>
      <c r="G1011" s="263" t="str">
        <f t="shared" si="95"/>
        <v/>
      </c>
      <c r="H1011" s="257">
        <f>SUM(H1012:H1014)</f>
        <v>6435.7099999999991</v>
      </c>
      <c r="I1011" s="208"/>
      <c r="J1011" s="211"/>
    </row>
    <row r="1012" spans="1:11">
      <c r="A1012" s="265" t="s">
        <v>1550</v>
      </c>
      <c r="B1012" s="281" t="s">
        <v>374</v>
      </c>
      <c r="C1012" s="258" t="s">
        <v>375</v>
      </c>
      <c r="D1012" s="273" t="s">
        <v>252</v>
      </c>
      <c r="E1012" s="275">
        <v>36</v>
      </c>
      <c r="F1012" s="295">
        <v>92.42</v>
      </c>
      <c r="G1012" s="263">
        <f t="shared" si="95"/>
        <v>3327.12</v>
      </c>
      <c r="H1012" s="263">
        <f t="shared" ref="H1012:H1014" si="99">ROUND(G1012*(1+$G$2),2)</f>
        <v>4131.62</v>
      </c>
      <c r="I1012" s="208"/>
      <c r="J1012" s="211"/>
    </row>
    <row r="1013" spans="1:11">
      <c r="A1013" s="265" t="s">
        <v>1551</v>
      </c>
      <c r="B1013" s="281" t="s">
        <v>258</v>
      </c>
      <c r="C1013" s="258" t="s">
        <v>259</v>
      </c>
      <c r="D1013" s="273" t="s">
        <v>252</v>
      </c>
      <c r="E1013" s="275">
        <v>36</v>
      </c>
      <c r="F1013" s="295">
        <v>24.17</v>
      </c>
      <c r="G1013" s="263">
        <f t="shared" si="95"/>
        <v>870.12</v>
      </c>
      <c r="H1013" s="263">
        <f t="shared" si="99"/>
        <v>1080.52</v>
      </c>
      <c r="I1013" s="208"/>
      <c r="J1013" s="211"/>
    </row>
    <row r="1014" spans="1:11">
      <c r="A1014" s="265" t="s">
        <v>1552</v>
      </c>
      <c r="B1014" s="281" t="s">
        <v>454</v>
      </c>
      <c r="C1014" s="258" t="s">
        <v>455</v>
      </c>
      <c r="D1014" s="273" t="s">
        <v>252</v>
      </c>
      <c r="E1014" s="275">
        <v>36</v>
      </c>
      <c r="F1014" s="295">
        <v>27.37</v>
      </c>
      <c r="G1014" s="263">
        <f t="shared" si="95"/>
        <v>985.32</v>
      </c>
      <c r="H1014" s="263">
        <f t="shared" si="99"/>
        <v>1223.57</v>
      </c>
      <c r="I1014" s="208"/>
      <c r="J1014" s="211"/>
    </row>
    <row r="1015" spans="1:11">
      <c r="A1015" s="260" t="s">
        <v>1553</v>
      </c>
      <c r="B1015" s="280"/>
      <c r="C1015" s="256" t="s">
        <v>558</v>
      </c>
      <c r="D1015" s="272" t="s">
        <v>52</v>
      </c>
      <c r="E1015" s="271"/>
      <c r="F1015" s="291"/>
      <c r="G1015" s="263" t="str">
        <f t="shared" si="95"/>
        <v/>
      </c>
      <c r="H1015" s="257">
        <f>H1016</f>
        <v>1430.15</v>
      </c>
      <c r="I1015" s="208"/>
      <c r="J1015" s="211"/>
    </row>
    <row r="1016" spans="1:11">
      <c r="A1016" s="261" t="s">
        <v>1554</v>
      </c>
      <c r="B1016" s="280"/>
      <c r="C1016" s="256" t="s">
        <v>253</v>
      </c>
      <c r="D1016" s="272" t="s">
        <v>52</v>
      </c>
      <c r="E1016" s="271"/>
      <c r="F1016" s="291"/>
      <c r="G1016" s="263" t="str">
        <f t="shared" si="95"/>
        <v/>
      </c>
      <c r="H1016" s="257">
        <f>SUM(H1017:H1019)</f>
        <v>1430.15</v>
      </c>
      <c r="I1016" s="208"/>
      <c r="J1016" s="211"/>
    </row>
    <row r="1017" spans="1:11">
      <c r="A1017" s="265" t="s">
        <v>1555</v>
      </c>
      <c r="B1017" s="281" t="s">
        <v>374</v>
      </c>
      <c r="C1017" s="258" t="s">
        <v>375</v>
      </c>
      <c r="D1017" s="273" t="s">
        <v>252</v>
      </c>
      <c r="E1017" s="274">
        <v>8</v>
      </c>
      <c r="F1017" s="295">
        <v>92.42</v>
      </c>
      <c r="G1017" s="263">
        <f t="shared" si="95"/>
        <v>739.36</v>
      </c>
      <c r="H1017" s="263">
        <f t="shared" ref="H1017:H1019" si="100">ROUND(G1017*(1+$G$2),2)</f>
        <v>918.14</v>
      </c>
      <c r="I1017" s="208"/>
      <c r="J1017" s="211"/>
    </row>
    <row r="1018" spans="1:11">
      <c r="A1018" s="265" t="s">
        <v>1556</v>
      </c>
      <c r="B1018" s="281" t="s">
        <v>258</v>
      </c>
      <c r="C1018" s="258" t="s">
        <v>259</v>
      </c>
      <c r="D1018" s="273" t="s">
        <v>252</v>
      </c>
      <c r="E1018" s="274">
        <v>8</v>
      </c>
      <c r="F1018" s="295">
        <v>24.17</v>
      </c>
      <c r="G1018" s="263">
        <f t="shared" si="95"/>
        <v>193.36</v>
      </c>
      <c r="H1018" s="263">
        <f t="shared" si="100"/>
        <v>240.11</v>
      </c>
      <c r="I1018" s="208"/>
      <c r="J1018" s="211"/>
    </row>
    <row r="1019" spans="1:11">
      <c r="A1019" s="265" t="s">
        <v>1557</v>
      </c>
      <c r="B1019" s="281" t="s">
        <v>454</v>
      </c>
      <c r="C1019" s="258" t="s">
        <v>455</v>
      </c>
      <c r="D1019" s="273" t="s">
        <v>252</v>
      </c>
      <c r="E1019" s="274">
        <v>8</v>
      </c>
      <c r="F1019" s="295">
        <v>27.37</v>
      </c>
      <c r="G1019" s="263">
        <f t="shared" si="95"/>
        <v>218.96</v>
      </c>
      <c r="H1019" s="263">
        <f t="shared" si="100"/>
        <v>271.89999999999998</v>
      </c>
      <c r="I1019" s="208"/>
      <c r="J1019" s="211"/>
    </row>
    <row r="1020" spans="1:11">
      <c r="A1020" s="260" t="s">
        <v>1558</v>
      </c>
      <c r="B1020" s="280"/>
      <c r="C1020" s="256" t="s">
        <v>456</v>
      </c>
      <c r="D1020" s="272" t="s">
        <v>52</v>
      </c>
      <c r="E1020" s="271"/>
      <c r="F1020" s="291"/>
      <c r="G1020" s="263" t="str">
        <f t="shared" si="95"/>
        <v/>
      </c>
      <c r="H1020" s="257">
        <f>H1021</f>
        <v>5212.1399999999994</v>
      </c>
      <c r="I1020" s="208"/>
      <c r="J1020" s="211"/>
    </row>
    <row r="1021" spans="1:11">
      <c r="A1021" s="261" t="s">
        <v>1559</v>
      </c>
      <c r="B1021" s="280"/>
      <c r="C1021" s="256" t="s">
        <v>253</v>
      </c>
      <c r="D1021" s="272" t="s">
        <v>52</v>
      </c>
      <c r="E1021" s="271"/>
      <c r="F1021" s="291"/>
      <c r="G1021" s="263" t="str">
        <f t="shared" si="95"/>
        <v/>
      </c>
      <c r="H1021" s="257">
        <f>SUM(H1022:H1023)</f>
        <v>5212.1399999999994</v>
      </c>
      <c r="I1021" s="208"/>
      <c r="J1021" s="211"/>
    </row>
    <row r="1022" spans="1:11">
      <c r="A1022" s="265" t="s">
        <v>1560</v>
      </c>
      <c r="B1022" s="281" t="s">
        <v>374</v>
      </c>
      <c r="C1022" s="258" t="s">
        <v>375</v>
      </c>
      <c r="D1022" s="273" t="s">
        <v>252</v>
      </c>
      <c r="E1022" s="275">
        <v>36</v>
      </c>
      <c r="F1022" s="295">
        <v>92.42</v>
      </c>
      <c r="G1022" s="263">
        <f t="shared" si="95"/>
        <v>3327.12</v>
      </c>
      <c r="H1022" s="263">
        <f t="shared" ref="H1022:H1023" si="101">ROUND(G1022*(1+$G$2),2)</f>
        <v>4131.62</v>
      </c>
      <c r="I1022" s="208"/>
      <c r="J1022" s="211"/>
    </row>
    <row r="1023" spans="1:11">
      <c r="A1023" s="265" t="s">
        <v>1561</v>
      </c>
      <c r="B1023" s="281" t="s">
        <v>258</v>
      </c>
      <c r="C1023" s="258" t="s">
        <v>259</v>
      </c>
      <c r="D1023" s="273" t="s">
        <v>252</v>
      </c>
      <c r="E1023" s="275">
        <v>36</v>
      </c>
      <c r="F1023" s="295">
        <v>24.17</v>
      </c>
      <c r="G1023" s="263">
        <f t="shared" si="95"/>
        <v>870.12</v>
      </c>
      <c r="H1023" s="263">
        <f t="shared" si="101"/>
        <v>1080.52</v>
      </c>
      <c r="I1023" s="208"/>
      <c r="J1023" s="211"/>
    </row>
    <row r="1024" spans="1:11">
      <c r="A1024" s="255">
        <v>10</v>
      </c>
      <c r="B1024" s="280"/>
      <c r="C1024" s="256" t="s">
        <v>1562</v>
      </c>
      <c r="D1024" s="271"/>
      <c r="E1024" s="271"/>
      <c r="F1024" s="291"/>
      <c r="G1024" s="263" t="str">
        <f t="shared" si="95"/>
        <v/>
      </c>
      <c r="H1024" s="257">
        <f>H1025+H1081+H1091+H1117+H1151</f>
        <v>76129.429999999993</v>
      </c>
      <c r="I1024" s="208"/>
      <c r="J1024" s="211"/>
      <c r="K1024" s="59"/>
    </row>
    <row r="1025" spans="1:10" ht="36">
      <c r="A1025" s="259" t="s">
        <v>1105</v>
      </c>
      <c r="B1025" s="280"/>
      <c r="C1025" s="256" t="s">
        <v>1274</v>
      </c>
      <c r="D1025" s="272" t="s">
        <v>52</v>
      </c>
      <c r="E1025" s="271"/>
      <c r="F1025" s="291"/>
      <c r="G1025" s="263" t="str">
        <f t="shared" si="95"/>
        <v/>
      </c>
      <c r="H1025" s="257">
        <f>H1026+H1028+H1033+H1079</f>
        <v>25677.409999999996</v>
      </c>
      <c r="I1025" s="208"/>
      <c r="J1025" s="211"/>
    </row>
    <row r="1026" spans="1:10">
      <c r="A1026" s="260" t="s">
        <v>1563</v>
      </c>
      <c r="B1026" s="280"/>
      <c r="C1026" s="256" t="s">
        <v>249</v>
      </c>
      <c r="D1026" s="272" t="s">
        <v>52</v>
      </c>
      <c r="E1026" s="271"/>
      <c r="F1026" s="291"/>
      <c r="G1026" s="263" t="str">
        <f t="shared" si="95"/>
        <v/>
      </c>
      <c r="H1026" s="257">
        <f>H1027</f>
        <v>1995.82</v>
      </c>
      <c r="I1026" s="208"/>
      <c r="J1026" s="211"/>
    </row>
    <row r="1027" spans="1:10" ht="24">
      <c r="A1027" s="264" t="s">
        <v>1564</v>
      </c>
      <c r="B1027" s="281" t="s">
        <v>250</v>
      </c>
      <c r="C1027" s="258" t="s">
        <v>251</v>
      </c>
      <c r="D1027" s="273" t="s">
        <v>252</v>
      </c>
      <c r="E1027" s="275">
        <v>16</v>
      </c>
      <c r="F1027" s="293">
        <v>100.45</v>
      </c>
      <c r="G1027" s="263">
        <f t="shared" si="95"/>
        <v>1607.2</v>
      </c>
      <c r="H1027" s="263">
        <f>ROUND(G1027*(1+$G$2),2)</f>
        <v>1995.82</v>
      </c>
      <c r="I1027" s="208"/>
      <c r="J1027" s="211"/>
    </row>
    <row r="1028" spans="1:10">
      <c r="A1028" s="260" t="s">
        <v>1565</v>
      </c>
      <c r="B1028" s="280"/>
      <c r="C1028" s="256" t="s">
        <v>253</v>
      </c>
      <c r="D1028" s="272" t="s">
        <v>52</v>
      </c>
      <c r="E1028" s="271"/>
      <c r="F1028" s="291"/>
      <c r="G1028" s="263" t="str">
        <f t="shared" si="95"/>
        <v/>
      </c>
      <c r="H1028" s="257">
        <f>SUM(H1029:H1032)</f>
        <v>7688.11</v>
      </c>
      <c r="I1028" s="208"/>
      <c r="J1028" s="211"/>
    </row>
    <row r="1029" spans="1:10">
      <c r="A1029" s="264" t="s">
        <v>1566</v>
      </c>
      <c r="B1029" s="281" t="s">
        <v>254</v>
      </c>
      <c r="C1029" s="258" t="s">
        <v>255</v>
      </c>
      <c r="D1029" s="273" t="s">
        <v>252</v>
      </c>
      <c r="E1029" s="275">
        <v>90</v>
      </c>
      <c r="F1029" s="295">
        <v>13.97</v>
      </c>
      <c r="G1029" s="263">
        <f t="shared" si="95"/>
        <v>1257.3</v>
      </c>
      <c r="H1029" s="263">
        <f t="shared" ref="H1029:H1032" si="102">ROUND(G1029*(1+$G$2),2)</f>
        <v>1561.32</v>
      </c>
      <c r="I1029" s="208"/>
      <c r="J1029" s="211"/>
    </row>
    <row r="1030" spans="1:10">
      <c r="A1030" s="264" t="s">
        <v>1567</v>
      </c>
      <c r="B1030" s="281" t="s">
        <v>256</v>
      </c>
      <c r="C1030" s="258" t="s">
        <v>257</v>
      </c>
      <c r="D1030" s="273" t="s">
        <v>252</v>
      </c>
      <c r="E1030" s="275">
        <v>90</v>
      </c>
      <c r="F1030" s="295">
        <v>17.260000000000002</v>
      </c>
      <c r="G1030" s="263">
        <f t="shared" si="95"/>
        <v>1553.4</v>
      </c>
      <c r="H1030" s="263">
        <f t="shared" si="102"/>
        <v>1929.01</v>
      </c>
      <c r="I1030" s="208"/>
      <c r="J1030" s="211"/>
    </row>
    <row r="1031" spans="1:10">
      <c r="A1031" s="264" t="s">
        <v>1568</v>
      </c>
      <c r="B1031" s="281" t="s">
        <v>258</v>
      </c>
      <c r="C1031" s="258" t="s">
        <v>259</v>
      </c>
      <c r="D1031" s="273" t="s">
        <v>252</v>
      </c>
      <c r="E1031" s="275">
        <v>90</v>
      </c>
      <c r="F1031" s="295">
        <v>24.17</v>
      </c>
      <c r="G1031" s="263">
        <f t="shared" si="95"/>
        <v>2175.3000000000002</v>
      </c>
      <c r="H1031" s="263">
        <f t="shared" si="102"/>
        <v>2701.29</v>
      </c>
      <c r="I1031" s="208"/>
      <c r="J1031" s="211"/>
    </row>
    <row r="1032" spans="1:10">
      <c r="A1032" s="264" t="s">
        <v>1569</v>
      </c>
      <c r="B1032" s="281" t="s">
        <v>260</v>
      </c>
      <c r="C1032" s="258" t="s">
        <v>261</v>
      </c>
      <c r="D1032" s="273" t="s">
        <v>252</v>
      </c>
      <c r="E1032" s="275">
        <v>90</v>
      </c>
      <c r="F1032" s="295">
        <v>13.39</v>
      </c>
      <c r="G1032" s="263">
        <f t="shared" si="95"/>
        <v>1205.0999999999999</v>
      </c>
      <c r="H1032" s="263">
        <f t="shared" si="102"/>
        <v>1496.49</v>
      </c>
      <c r="I1032" s="208"/>
      <c r="J1032" s="211"/>
    </row>
    <row r="1033" spans="1:10">
      <c r="A1033" s="260" t="s">
        <v>1570</v>
      </c>
      <c r="B1033" s="280"/>
      <c r="C1033" s="256" t="s">
        <v>262</v>
      </c>
      <c r="D1033" s="272" t="s">
        <v>52</v>
      </c>
      <c r="E1033" s="271"/>
      <c r="F1033" s="291"/>
      <c r="G1033" s="263" t="str">
        <f t="shared" si="95"/>
        <v/>
      </c>
      <c r="H1033" s="257">
        <f>SUM(H1034:H1078)</f>
        <v>15692.049999999997</v>
      </c>
      <c r="I1033" s="208"/>
      <c r="J1033" s="211"/>
    </row>
    <row r="1034" spans="1:10">
      <c r="A1034" s="264" t="s">
        <v>1571</v>
      </c>
      <c r="B1034" s="281" t="s">
        <v>459</v>
      </c>
      <c r="C1034" s="258" t="s">
        <v>460</v>
      </c>
      <c r="D1034" s="273" t="s">
        <v>50</v>
      </c>
      <c r="E1034" s="274">
        <v>1</v>
      </c>
      <c r="F1034" s="292">
        <v>1450</v>
      </c>
      <c r="G1034" s="263">
        <f t="shared" ref="G1034:G1097" si="103">IF(E1034="","",ROUND(E1034*F1034,2))</f>
        <v>1450</v>
      </c>
      <c r="H1034" s="263">
        <f t="shared" ref="H1034:H1078" si="104">ROUND(G1034*(1+$G$2),2)</f>
        <v>1800.61</v>
      </c>
      <c r="I1034" s="208"/>
      <c r="J1034" s="211"/>
    </row>
    <row r="1035" spans="1:10">
      <c r="A1035" s="264" t="s">
        <v>1572</v>
      </c>
      <c r="B1035" s="281" t="s">
        <v>265</v>
      </c>
      <c r="C1035" s="258" t="s">
        <v>266</v>
      </c>
      <c r="D1035" s="273" t="s">
        <v>267</v>
      </c>
      <c r="E1035" s="274">
        <v>4</v>
      </c>
      <c r="F1035" s="293">
        <v>149.61000000000001</v>
      </c>
      <c r="G1035" s="263">
        <f t="shared" si="103"/>
        <v>598.44000000000005</v>
      </c>
      <c r="H1035" s="263">
        <f t="shared" si="104"/>
        <v>743.14</v>
      </c>
      <c r="I1035" s="208"/>
      <c r="J1035" s="211"/>
    </row>
    <row r="1036" spans="1:10">
      <c r="A1036" s="264" t="s">
        <v>1573</v>
      </c>
      <c r="B1036" s="281" t="s">
        <v>270</v>
      </c>
      <c r="C1036" s="258" t="s">
        <v>271</v>
      </c>
      <c r="D1036" s="273" t="s">
        <v>50</v>
      </c>
      <c r="E1036" s="274">
        <v>3</v>
      </c>
      <c r="F1036" s="296">
        <v>4.5</v>
      </c>
      <c r="G1036" s="263">
        <f t="shared" si="103"/>
        <v>13.5</v>
      </c>
      <c r="H1036" s="263">
        <f t="shared" si="104"/>
        <v>16.760000000000002</v>
      </c>
      <c r="I1036" s="208"/>
      <c r="J1036" s="211"/>
    </row>
    <row r="1037" spans="1:10" ht="24">
      <c r="A1037" s="264" t="s">
        <v>1574</v>
      </c>
      <c r="B1037" s="281" t="s">
        <v>268</v>
      </c>
      <c r="C1037" s="258" t="s">
        <v>269</v>
      </c>
      <c r="D1037" s="273" t="s">
        <v>50</v>
      </c>
      <c r="E1037" s="275">
        <v>32</v>
      </c>
      <c r="F1037" s="296">
        <v>0.52</v>
      </c>
      <c r="G1037" s="263">
        <f t="shared" si="103"/>
        <v>16.64</v>
      </c>
      <c r="H1037" s="263">
        <f t="shared" si="104"/>
        <v>20.66</v>
      </c>
      <c r="I1037" s="208"/>
      <c r="J1037" s="211"/>
    </row>
    <row r="1038" spans="1:10">
      <c r="A1038" s="264" t="s">
        <v>1575</v>
      </c>
      <c r="B1038" s="281" t="s">
        <v>281</v>
      </c>
      <c r="C1038" s="258" t="s">
        <v>282</v>
      </c>
      <c r="D1038" s="273" t="s">
        <v>50</v>
      </c>
      <c r="E1038" s="274">
        <v>3</v>
      </c>
      <c r="F1038" s="296">
        <v>3.83</v>
      </c>
      <c r="G1038" s="263">
        <f t="shared" si="103"/>
        <v>11.49</v>
      </c>
      <c r="H1038" s="263">
        <f t="shared" si="104"/>
        <v>14.27</v>
      </c>
      <c r="I1038" s="208"/>
      <c r="J1038" s="211"/>
    </row>
    <row r="1039" spans="1:10">
      <c r="A1039" s="264" t="s">
        <v>1576</v>
      </c>
      <c r="B1039" s="281" t="s">
        <v>283</v>
      </c>
      <c r="C1039" s="258" t="s">
        <v>284</v>
      </c>
      <c r="D1039" s="273" t="s">
        <v>50</v>
      </c>
      <c r="E1039" s="274">
        <v>3</v>
      </c>
      <c r="F1039" s="295">
        <v>27.1</v>
      </c>
      <c r="G1039" s="263">
        <f t="shared" si="103"/>
        <v>81.3</v>
      </c>
      <c r="H1039" s="263">
        <f t="shared" si="104"/>
        <v>100.96</v>
      </c>
      <c r="I1039" s="208"/>
      <c r="J1039" s="211"/>
    </row>
    <row r="1040" spans="1:10">
      <c r="A1040" s="264" t="s">
        <v>1577</v>
      </c>
      <c r="B1040" s="281" t="s">
        <v>285</v>
      </c>
      <c r="C1040" s="258" t="s">
        <v>286</v>
      </c>
      <c r="D1040" s="273" t="s">
        <v>50</v>
      </c>
      <c r="E1040" s="274">
        <v>3</v>
      </c>
      <c r="F1040" s="295">
        <v>13.18</v>
      </c>
      <c r="G1040" s="263">
        <f t="shared" si="103"/>
        <v>39.54</v>
      </c>
      <c r="H1040" s="263">
        <f t="shared" si="104"/>
        <v>49.1</v>
      </c>
      <c r="I1040" s="208"/>
      <c r="J1040" s="211"/>
    </row>
    <row r="1041" spans="1:10">
      <c r="A1041" s="264" t="s">
        <v>1578</v>
      </c>
      <c r="B1041" s="281" t="s">
        <v>360</v>
      </c>
      <c r="C1041" s="258" t="s">
        <v>361</v>
      </c>
      <c r="D1041" s="273" t="s">
        <v>276</v>
      </c>
      <c r="E1041" s="275">
        <v>25</v>
      </c>
      <c r="F1041" s="295">
        <v>17.14</v>
      </c>
      <c r="G1041" s="263">
        <f t="shared" si="103"/>
        <v>428.5</v>
      </c>
      <c r="H1041" s="263">
        <f t="shared" si="104"/>
        <v>532.11</v>
      </c>
      <c r="I1041" s="208"/>
      <c r="J1041" s="211"/>
    </row>
    <row r="1042" spans="1:10">
      <c r="A1042" s="264" t="s">
        <v>1579</v>
      </c>
      <c r="B1042" s="281" t="s">
        <v>277</v>
      </c>
      <c r="C1042" s="258" t="s">
        <v>278</v>
      </c>
      <c r="D1042" s="273" t="s">
        <v>276</v>
      </c>
      <c r="E1042" s="275">
        <v>15</v>
      </c>
      <c r="F1042" s="295">
        <v>12.42</v>
      </c>
      <c r="G1042" s="263">
        <f t="shared" si="103"/>
        <v>186.3</v>
      </c>
      <c r="H1042" s="263">
        <f t="shared" si="104"/>
        <v>231.35</v>
      </c>
      <c r="I1042" s="208"/>
      <c r="J1042" s="211"/>
    </row>
    <row r="1043" spans="1:10">
      <c r="A1043" s="264" t="s">
        <v>1580</v>
      </c>
      <c r="B1043" s="281" t="s">
        <v>272</v>
      </c>
      <c r="C1043" s="258" t="s">
        <v>273</v>
      </c>
      <c r="D1043" s="273" t="s">
        <v>50</v>
      </c>
      <c r="E1043" s="274">
        <v>3</v>
      </c>
      <c r="F1043" s="296">
        <v>5.7</v>
      </c>
      <c r="G1043" s="263">
        <f t="shared" si="103"/>
        <v>17.100000000000001</v>
      </c>
      <c r="H1043" s="263">
        <f t="shared" si="104"/>
        <v>21.23</v>
      </c>
      <c r="I1043" s="208"/>
      <c r="J1043" s="211"/>
    </row>
    <row r="1044" spans="1:10" ht="24">
      <c r="A1044" s="264" t="s">
        <v>1581</v>
      </c>
      <c r="B1044" s="281" t="s">
        <v>1293</v>
      </c>
      <c r="C1044" s="258" t="s">
        <v>1294</v>
      </c>
      <c r="D1044" s="273" t="s">
        <v>50</v>
      </c>
      <c r="E1044" s="274">
        <v>3</v>
      </c>
      <c r="F1044" s="296">
        <v>2.5</v>
      </c>
      <c r="G1044" s="263">
        <f t="shared" si="103"/>
        <v>7.5</v>
      </c>
      <c r="H1044" s="263">
        <f t="shared" si="104"/>
        <v>9.31</v>
      </c>
      <c r="I1044" s="208"/>
      <c r="J1044" s="211"/>
    </row>
    <row r="1045" spans="1:10">
      <c r="A1045" s="264" t="s">
        <v>1582</v>
      </c>
      <c r="B1045" s="281" t="s">
        <v>279</v>
      </c>
      <c r="C1045" s="258" t="s">
        <v>280</v>
      </c>
      <c r="D1045" s="273" t="s">
        <v>50</v>
      </c>
      <c r="E1045" s="274">
        <v>3</v>
      </c>
      <c r="F1045" s="293">
        <v>253.37</v>
      </c>
      <c r="G1045" s="263">
        <f t="shared" si="103"/>
        <v>760.11</v>
      </c>
      <c r="H1045" s="263">
        <f t="shared" si="104"/>
        <v>943.9</v>
      </c>
      <c r="I1045" s="208"/>
      <c r="J1045" s="211"/>
    </row>
    <row r="1046" spans="1:10" ht="24">
      <c r="A1046" s="264" t="s">
        <v>1583</v>
      </c>
      <c r="B1046" s="281" t="s">
        <v>461</v>
      </c>
      <c r="C1046" s="258" t="s">
        <v>462</v>
      </c>
      <c r="D1046" s="273" t="s">
        <v>50</v>
      </c>
      <c r="E1046" s="274">
        <v>2</v>
      </c>
      <c r="F1046" s="295">
        <v>93.49</v>
      </c>
      <c r="G1046" s="263">
        <f t="shared" si="103"/>
        <v>186.98</v>
      </c>
      <c r="H1046" s="263">
        <f t="shared" si="104"/>
        <v>232.19</v>
      </c>
      <c r="I1046" s="208"/>
      <c r="J1046" s="211"/>
    </row>
    <row r="1047" spans="1:10">
      <c r="A1047" s="264" t="s">
        <v>1584</v>
      </c>
      <c r="B1047" s="281" t="s">
        <v>331</v>
      </c>
      <c r="C1047" s="258" t="s">
        <v>332</v>
      </c>
      <c r="D1047" s="273" t="s">
        <v>50</v>
      </c>
      <c r="E1047" s="274">
        <v>3</v>
      </c>
      <c r="F1047" s="296">
        <v>7.73</v>
      </c>
      <c r="G1047" s="263">
        <f t="shared" si="103"/>
        <v>23.19</v>
      </c>
      <c r="H1047" s="263">
        <f t="shared" si="104"/>
        <v>28.8</v>
      </c>
      <c r="I1047" s="208"/>
      <c r="J1047" s="211"/>
    </row>
    <row r="1048" spans="1:10">
      <c r="A1048" s="264" t="s">
        <v>1585</v>
      </c>
      <c r="B1048" s="281" t="s">
        <v>317</v>
      </c>
      <c r="C1048" s="258" t="s">
        <v>318</v>
      </c>
      <c r="D1048" s="273" t="s">
        <v>267</v>
      </c>
      <c r="E1048" s="274">
        <v>3</v>
      </c>
      <c r="F1048" s="296">
        <v>8.01</v>
      </c>
      <c r="G1048" s="263">
        <f t="shared" si="103"/>
        <v>24.03</v>
      </c>
      <c r="H1048" s="263">
        <f t="shared" si="104"/>
        <v>29.84</v>
      </c>
      <c r="I1048" s="208"/>
      <c r="J1048" s="211"/>
    </row>
    <row r="1049" spans="1:10">
      <c r="A1049" s="264" t="s">
        <v>1586</v>
      </c>
      <c r="B1049" s="281" t="s">
        <v>309</v>
      </c>
      <c r="C1049" s="258" t="s">
        <v>310</v>
      </c>
      <c r="D1049" s="273" t="s">
        <v>50</v>
      </c>
      <c r="E1049" s="274">
        <v>3</v>
      </c>
      <c r="F1049" s="295">
        <v>25.88</v>
      </c>
      <c r="G1049" s="263">
        <f t="shared" si="103"/>
        <v>77.64</v>
      </c>
      <c r="H1049" s="263">
        <f t="shared" si="104"/>
        <v>96.41</v>
      </c>
      <c r="I1049" s="208"/>
      <c r="J1049" s="211"/>
    </row>
    <row r="1050" spans="1:10">
      <c r="A1050" s="264" t="s">
        <v>1587</v>
      </c>
      <c r="B1050" s="281" t="s">
        <v>325</v>
      </c>
      <c r="C1050" s="258" t="s">
        <v>326</v>
      </c>
      <c r="D1050" s="273" t="s">
        <v>50</v>
      </c>
      <c r="E1050" s="274">
        <v>3</v>
      </c>
      <c r="F1050" s="295">
        <v>13.64</v>
      </c>
      <c r="G1050" s="263">
        <f t="shared" si="103"/>
        <v>40.92</v>
      </c>
      <c r="H1050" s="263">
        <f t="shared" si="104"/>
        <v>50.81</v>
      </c>
      <c r="I1050" s="208"/>
      <c r="J1050" s="211"/>
    </row>
    <row r="1051" spans="1:10">
      <c r="A1051" s="264" t="s">
        <v>1588</v>
      </c>
      <c r="B1051" s="281" t="s">
        <v>327</v>
      </c>
      <c r="C1051" s="258" t="s">
        <v>328</v>
      </c>
      <c r="D1051" s="273" t="s">
        <v>50</v>
      </c>
      <c r="E1051" s="274">
        <v>4</v>
      </c>
      <c r="F1051" s="295">
        <v>12.98</v>
      </c>
      <c r="G1051" s="263">
        <f t="shared" si="103"/>
        <v>51.92</v>
      </c>
      <c r="H1051" s="263">
        <f t="shared" si="104"/>
        <v>64.47</v>
      </c>
      <c r="I1051" s="208"/>
      <c r="J1051" s="211"/>
    </row>
    <row r="1052" spans="1:10">
      <c r="A1052" s="264" t="s">
        <v>1589</v>
      </c>
      <c r="B1052" s="281" t="s">
        <v>329</v>
      </c>
      <c r="C1052" s="258" t="s">
        <v>330</v>
      </c>
      <c r="D1052" s="273" t="s">
        <v>50</v>
      </c>
      <c r="E1052" s="274">
        <v>8</v>
      </c>
      <c r="F1052" s="295">
        <v>10.38</v>
      </c>
      <c r="G1052" s="263">
        <f t="shared" si="103"/>
        <v>83.04</v>
      </c>
      <c r="H1052" s="263">
        <f t="shared" si="104"/>
        <v>103.12</v>
      </c>
      <c r="I1052" s="208"/>
      <c r="J1052" s="211"/>
    </row>
    <row r="1053" spans="1:10">
      <c r="A1053" s="264" t="s">
        <v>1590</v>
      </c>
      <c r="B1053" s="281" t="s">
        <v>307</v>
      </c>
      <c r="C1053" s="258" t="s">
        <v>308</v>
      </c>
      <c r="D1053" s="273" t="s">
        <v>267</v>
      </c>
      <c r="E1053" s="274">
        <v>3</v>
      </c>
      <c r="F1053" s="293">
        <v>183.31</v>
      </c>
      <c r="G1053" s="263">
        <f t="shared" si="103"/>
        <v>549.92999999999995</v>
      </c>
      <c r="H1053" s="263">
        <f t="shared" si="104"/>
        <v>682.9</v>
      </c>
      <c r="I1053" s="208"/>
      <c r="J1053" s="211"/>
    </row>
    <row r="1054" spans="1:10">
      <c r="A1054" s="264" t="s">
        <v>1591</v>
      </c>
      <c r="B1054" s="281" t="s">
        <v>313</v>
      </c>
      <c r="C1054" s="258" t="s">
        <v>314</v>
      </c>
      <c r="D1054" s="273" t="s">
        <v>50</v>
      </c>
      <c r="E1054" s="274">
        <v>3</v>
      </c>
      <c r="F1054" s="295">
        <v>13.25</v>
      </c>
      <c r="G1054" s="263">
        <f t="shared" si="103"/>
        <v>39.75</v>
      </c>
      <c r="H1054" s="263">
        <f t="shared" si="104"/>
        <v>49.36</v>
      </c>
      <c r="I1054" s="208"/>
      <c r="J1054" s="211"/>
    </row>
    <row r="1055" spans="1:10" ht="24">
      <c r="A1055" s="264" t="s">
        <v>1592</v>
      </c>
      <c r="B1055" s="281" t="s">
        <v>311</v>
      </c>
      <c r="C1055" s="258" t="s">
        <v>312</v>
      </c>
      <c r="D1055" s="273" t="s">
        <v>50</v>
      </c>
      <c r="E1055" s="274">
        <v>3</v>
      </c>
      <c r="F1055" s="295">
        <v>20.55</v>
      </c>
      <c r="G1055" s="263">
        <f t="shared" si="103"/>
        <v>61.65</v>
      </c>
      <c r="H1055" s="263">
        <f t="shared" si="104"/>
        <v>76.56</v>
      </c>
      <c r="I1055" s="208"/>
      <c r="J1055" s="211"/>
    </row>
    <row r="1056" spans="1:10" ht="24">
      <c r="A1056" s="264" t="s">
        <v>1593</v>
      </c>
      <c r="B1056" s="281" t="s">
        <v>362</v>
      </c>
      <c r="C1056" s="258" t="s">
        <v>363</v>
      </c>
      <c r="D1056" s="273" t="s">
        <v>50</v>
      </c>
      <c r="E1056" s="274">
        <v>3</v>
      </c>
      <c r="F1056" s="295">
        <v>10.8</v>
      </c>
      <c r="G1056" s="263">
        <f t="shared" si="103"/>
        <v>32.4</v>
      </c>
      <c r="H1056" s="263">
        <f t="shared" si="104"/>
        <v>40.229999999999997</v>
      </c>
      <c r="I1056" s="208"/>
      <c r="J1056" s="211"/>
    </row>
    <row r="1057" spans="1:10">
      <c r="A1057" s="264" t="s">
        <v>1594</v>
      </c>
      <c r="B1057" s="281" t="s">
        <v>465</v>
      </c>
      <c r="C1057" s="258" t="s">
        <v>466</v>
      </c>
      <c r="D1057" s="273" t="s">
        <v>50</v>
      </c>
      <c r="E1057" s="274">
        <v>2</v>
      </c>
      <c r="F1057" s="296">
        <v>3.57</v>
      </c>
      <c r="G1057" s="263">
        <f t="shared" si="103"/>
        <v>7.14</v>
      </c>
      <c r="H1057" s="263">
        <f t="shared" si="104"/>
        <v>8.8699999999999992</v>
      </c>
      <c r="I1057" s="208"/>
      <c r="J1057" s="211"/>
    </row>
    <row r="1058" spans="1:10">
      <c r="A1058" s="264" t="s">
        <v>1595</v>
      </c>
      <c r="B1058" s="281" t="s">
        <v>467</v>
      </c>
      <c r="C1058" s="258" t="s">
        <v>468</v>
      </c>
      <c r="D1058" s="273" t="s">
        <v>50</v>
      </c>
      <c r="E1058" s="274">
        <v>2</v>
      </c>
      <c r="F1058" s="296">
        <v>4.42</v>
      </c>
      <c r="G1058" s="263">
        <f t="shared" si="103"/>
        <v>8.84</v>
      </c>
      <c r="H1058" s="263">
        <f t="shared" si="104"/>
        <v>10.98</v>
      </c>
      <c r="I1058" s="208"/>
      <c r="J1058" s="211"/>
    </row>
    <row r="1059" spans="1:10">
      <c r="A1059" s="264" t="s">
        <v>1596</v>
      </c>
      <c r="B1059" s="281" t="s">
        <v>469</v>
      </c>
      <c r="C1059" s="258" t="s">
        <v>470</v>
      </c>
      <c r="D1059" s="273" t="s">
        <v>267</v>
      </c>
      <c r="E1059" s="274">
        <v>1</v>
      </c>
      <c r="F1059" s="295">
        <v>23</v>
      </c>
      <c r="G1059" s="263">
        <f t="shared" si="103"/>
        <v>23</v>
      </c>
      <c r="H1059" s="263">
        <f t="shared" si="104"/>
        <v>28.56</v>
      </c>
      <c r="I1059" s="208"/>
      <c r="J1059" s="211"/>
    </row>
    <row r="1060" spans="1:10" ht="24">
      <c r="A1060" s="264" t="s">
        <v>1597</v>
      </c>
      <c r="B1060" s="281" t="s">
        <v>345</v>
      </c>
      <c r="C1060" s="258" t="s">
        <v>346</v>
      </c>
      <c r="D1060" s="273" t="s">
        <v>276</v>
      </c>
      <c r="E1060" s="275">
        <v>90</v>
      </c>
      <c r="F1060" s="295">
        <v>51.5</v>
      </c>
      <c r="G1060" s="263">
        <f t="shared" si="103"/>
        <v>4635</v>
      </c>
      <c r="H1060" s="263">
        <f t="shared" si="104"/>
        <v>5755.74</v>
      </c>
      <c r="I1060" s="208"/>
      <c r="J1060" s="211"/>
    </row>
    <row r="1061" spans="1:10">
      <c r="A1061" s="264" t="s">
        <v>1598</v>
      </c>
      <c r="B1061" s="281" t="s">
        <v>471</v>
      </c>
      <c r="C1061" s="258" t="s">
        <v>472</v>
      </c>
      <c r="D1061" s="273" t="s">
        <v>276</v>
      </c>
      <c r="E1061" s="275">
        <v>30</v>
      </c>
      <c r="F1061" s="295">
        <v>25.85</v>
      </c>
      <c r="G1061" s="263">
        <f t="shared" si="103"/>
        <v>775.5</v>
      </c>
      <c r="H1061" s="263">
        <f t="shared" si="104"/>
        <v>963.02</v>
      </c>
      <c r="I1061" s="208"/>
      <c r="J1061" s="211"/>
    </row>
    <row r="1062" spans="1:10">
      <c r="A1062" s="264" t="s">
        <v>1599</v>
      </c>
      <c r="B1062" s="281" t="s">
        <v>473</v>
      </c>
      <c r="C1062" s="258" t="s">
        <v>474</v>
      </c>
      <c r="D1062" s="273" t="s">
        <v>50</v>
      </c>
      <c r="E1062" s="274">
        <v>1</v>
      </c>
      <c r="F1062" s="293">
        <v>893.73</v>
      </c>
      <c r="G1062" s="263">
        <f t="shared" si="103"/>
        <v>893.73</v>
      </c>
      <c r="H1062" s="263">
        <f t="shared" si="104"/>
        <v>1109.83</v>
      </c>
      <c r="I1062" s="208"/>
      <c r="J1062" s="211"/>
    </row>
    <row r="1063" spans="1:10" ht="24">
      <c r="A1063" s="264" t="s">
        <v>1600</v>
      </c>
      <c r="B1063" s="281" t="s">
        <v>323</v>
      </c>
      <c r="C1063" s="258" t="s">
        <v>324</v>
      </c>
      <c r="D1063" s="273" t="s">
        <v>50</v>
      </c>
      <c r="E1063" s="274">
        <v>1</v>
      </c>
      <c r="F1063" s="296">
        <v>7.62</v>
      </c>
      <c r="G1063" s="263">
        <f t="shared" si="103"/>
        <v>7.62</v>
      </c>
      <c r="H1063" s="263">
        <f t="shared" si="104"/>
        <v>9.4600000000000009</v>
      </c>
      <c r="I1063" s="208"/>
      <c r="J1063" s="211"/>
    </row>
    <row r="1064" spans="1:10" ht="24">
      <c r="A1064" s="264" t="s">
        <v>1601</v>
      </c>
      <c r="B1064" s="281" t="s">
        <v>299</v>
      </c>
      <c r="C1064" s="258" t="s">
        <v>300</v>
      </c>
      <c r="D1064" s="273" t="s">
        <v>276</v>
      </c>
      <c r="E1064" s="274">
        <v>6</v>
      </c>
      <c r="F1064" s="295">
        <v>70.27</v>
      </c>
      <c r="G1064" s="263">
        <f t="shared" si="103"/>
        <v>421.62</v>
      </c>
      <c r="H1064" s="263">
        <f t="shared" si="104"/>
        <v>523.57000000000005</v>
      </c>
      <c r="I1064" s="208"/>
      <c r="J1064" s="211"/>
    </row>
    <row r="1065" spans="1:10" ht="24">
      <c r="A1065" s="264" t="s">
        <v>1602</v>
      </c>
      <c r="B1065" s="281" t="s">
        <v>303</v>
      </c>
      <c r="C1065" s="258" t="s">
        <v>304</v>
      </c>
      <c r="D1065" s="273" t="s">
        <v>50</v>
      </c>
      <c r="E1065" s="274">
        <v>1</v>
      </c>
      <c r="F1065" s="295">
        <v>98.76</v>
      </c>
      <c r="G1065" s="263">
        <f t="shared" si="103"/>
        <v>98.76</v>
      </c>
      <c r="H1065" s="263">
        <f t="shared" si="104"/>
        <v>122.64</v>
      </c>
      <c r="I1065" s="208"/>
      <c r="J1065" s="211"/>
    </row>
    <row r="1066" spans="1:10" ht="24">
      <c r="A1066" s="264" t="s">
        <v>1603</v>
      </c>
      <c r="B1066" s="281" t="s">
        <v>305</v>
      </c>
      <c r="C1066" s="258" t="s">
        <v>306</v>
      </c>
      <c r="D1066" s="273" t="s">
        <v>50</v>
      </c>
      <c r="E1066" s="274">
        <v>2</v>
      </c>
      <c r="F1066" s="295">
        <v>17.39</v>
      </c>
      <c r="G1066" s="263">
        <f t="shared" si="103"/>
        <v>34.78</v>
      </c>
      <c r="H1066" s="263">
        <f t="shared" si="104"/>
        <v>43.19</v>
      </c>
      <c r="I1066" s="208"/>
      <c r="J1066" s="211"/>
    </row>
    <row r="1067" spans="1:10" ht="24">
      <c r="A1067" s="264" t="s">
        <v>1604</v>
      </c>
      <c r="B1067" s="281" t="s">
        <v>1318</v>
      </c>
      <c r="C1067" s="258" t="s">
        <v>1319</v>
      </c>
      <c r="D1067" s="273" t="s">
        <v>50</v>
      </c>
      <c r="E1067" s="274">
        <v>1</v>
      </c>
      <c r="F1067" s="293">
        <v>173</v>
      </c>
      <c r="G1067" s="263">
        <f t="shared" si="103"/>
        <v>173</v>
      </c>
      <c r="H1067" s="263">
        <f t="shared" si="104"/>
        <v>214.83</v>
      </c>
      <c r="I1067" s="208"/>
      <c r="J1067" s="211"/>
    </row>
    <row r="1068" spans="1:10">
      <c r="A1068" s="264" t="s">
        <v>1605</v>
      </c>
      <c r="B1068" s="281" t="s">
        <v>287</v>
      </c>
      <c r="C1068" s="258" t="s">
        <v>288</v>
      </c>
      <c r="D1068" s="273" t="s">
        <v>267</v>
      </c>
      <c r="E1068" s="274">
        <v>6</v>
      </c>
      <c r="F1068" s="296">
        <v>0.86</v>
      </c>
      <c r="G1068" s="263">
        <f t="shared" si="103"/>
        <v>5.16</v>
      </c>
      <c r="H1068" s="263">
        <f t="shared" si="104"/>
        <v>6.41</v>
      </c>
      <c r="I1068" s="208"/>
      <c r="J1068" s="211"/>
    </row>
    <row r="1069" spans="1:10">
      <c r="A1069" s="264" t="s">
        <v>1606</v>
      </c>
      <c r="B1069" s="281" t="s">
        <v>289</v>
      </c>
      <c r="C1069" s="258" t="s">
        <v>290</v>
      </c>
      <c r="D1069" s="273" t="s">
        <v>291</v>
      </c>
      <c r="E1069" s="275">
        <v>12</v>
      </c>
      <c r="F1069" s="296">
        <v>4.84</v>
      </c>
      <c r="G1069" s="263">
        <f t="shared" si="103"/>
        <v>58.08</v>
      </c>
      <c r="H1069" s="263">
        <f t="shared" si="104"/>
        <v>72.12</v>
      </c>
      <c r="I1069" s="208"/>
      <c r="J1069" s="211"/>
    </row>
    <row r="1070" spans="1:10" ht="24">
      <c r="A1070" s="264" t="s">
        <v>1607</v>
      </c>
      <c r="B1070" s="281" t="s">
        <v>321</v>
      </c>
      <c r="C1070" s="258" t="s">
        <v>477</v>
      </c>
      <c r="D1070" s="273" t="s">
        <v>50</v>
      </c>
      <c r="E1070" s="274">
        <v>4</v>
      </c>
      <c r="F1070" s="296">
        <v>3.96</v>
      </c>
      <c r="G1070" s="263">
        <f t="shared" si="103"/>
        <v>15.84</v>
      </c>
      <c r="H1070" s="263">
        <f t="shared" si="104"/>
        <v>19.670000000000002</v>
      </c>
      <c r="I1070" s="208"/>
      <c r="J1070" s="211"/>
    </row>
    <row r="1071" spans="1:10">
      <c r="A1071" s="264" t="s">
        <v>1608</v>
      </c>
      <c r="B1071" s="281" t="s">
        <v>396</v>
      </c>
      <c r="C1071" s="258" t="s">
        <v>397</v>
      </c>
      <c r="D1071" s="273" t="s">
        <v>50</v>
      </c>
      <c r="E1071" s="274">
        <v>2</v>
      </c>
      <c r="F1071" s="295">
        <v>11</v>
      </c>
      <c r="G1071" s="263">
        <f t="shared" si="103"/>
        <v>22</v>
      </c>
      <c r="H1071" s="263">
        <f t="shared" si="104"/>
        <v>27.32</v>
      </c>
      <c r="I1071" s="208"/>
      <c r="J1071" s="211"/>
    </row>
    <row r="1072" spans="1:10" ht="24">
      <c r="A1072" s="264" t="s">
        <v>1609</v>
      </c>
      <c r="B1072" s="281" t="s">
        <v>478</v>
      </c>
      <c r="C1072" s="258" t="s">
        <v>479</v>
      </c>
      <c r="D1072" s="273" t="s">
        <v>50</v>
      </c>
      <c r="E1072" s="275">
        <v>12</v>
      </c>
      <c r="F1072" s="296">
        <v>4.16</v>
      </c>
      <c r="G1072" s="263">
        <f t="shared" si="103"/>
        <v>49.92</v>
      </c>
      <c r="H1072" s="263">
        <f t="shared" si="104"/>
        <v>61.99</v>
      </c>
      <c r="I1072" s="208"/>
      <c r="J1072" s="211"/>
    </row>
    <row r="1073" spans="1:10" ht="24">
      <c r="A1073" s="264" t="s">
        <v>1610</v>
      </c>
      <c r="B1073" s="281" t="s">
        <v>480</v>
      </c>
      <c r="C1073" s="258" t="s">
        <v>481</v>
      </c>
      <c r="D1073" s="273" t="s">
        <v>50</v>
      </c>
      <c r="E1073" s="274">
        <v>4</v>
      </c>
      <c r="F1073" s="296">
        <v>2.4</v>
      </c>
      <c r="G1073" s="263">
        <f t="shared" si="103"/>
        <v>9.6</v>
      </c>
      <c r="H1073" s="263">
        <f t="shared" si="104"/>
        <v>11.92</v>
      </c>
      <c r="I1073" s="208"/>
      <c r="J1073" s="211"/>
    </row>
    <row r="1074" spans="1:10">
      <c r="A1074" s="264" t="s">
        <v>1611</v>
      </c>
      <c r="B1074" s="281" t="s">
        <v>364</v>
      </c>
      <c r="C1074" s="258" t="s">
        <v>365</v>
      </c>
      <c r="D1074" s="273" t="s">
        <v>298</v>
      </c>
      <c r="E1074" s="274">
        <v>1</v>
      </c>
      <c r="F1074" s="293">
        <v>101.89</v>
      </c>
      <c r="G1074" s="263">
        <f t="shared" si="103"/>
        <v>101.89</v>
      </c>
      <c r="H1074" s="263">
        <f t="shared" si="104"/>
        <v>126.53</v>
      </c>
      <c r="I1074" s="208"/>
      <c r="J1074" s="211"/>
    </row>
    <row r="1075" spans="1:10">
      <c r="A1075" s="264" t="s">
        <v>1612</v>
      </c>
      <c r="B1075" s="281" t="s">
        <v>337</v>
      </c>
      <c r="C1075" s="258" t="s">
        <v>338</v>
      </c>
      <c r="D1075" s="273" t="s">
        <v>276</v>
      </c>
      <c r="E1075" s="274">
        <v>9</v>
      </c>
      <c r="F1075" s="295">
        <v>23.2</v>
      </c>
      <c r="G1075" s="263">
        <f t="shared" si="103"/>
        <v>208.8</v>
      </c>
      <c r="H1075" s="263">
        <f t="shared" si="104"/>
        <v>259.29000000000002</v>
      </c>
      <c r="I1075" s="208"/>
      <c r="J1075" s="211"/>
    </row>
    <row r="1076" spans="1:10">
      <c r="A1076" s="264" t="s">
        <v>1613</v>
      </c>
      <c r="B1076" s="281" t="s">
        <v>335</v>
      </c>
      <c r="C1076" s="258" t="s">
        <v>336</v>
      </c>
      <c r="D1076" s="273" t="s">
        <v>50</v>
      </c>
      <c r="E1076" s="274">
        <v>3</v>
      </c>
      <c r="F1076" s="295">
        <v>13.22</v>
      </c>
      <c r="G1076" s="263">
        <f t="shared" si="103"/>
        <v>39.659999999999997</v>
      </c>
      <c r="H1076" s="263">
        <f t="shared" si="104"/>
        <v>49.25</v>
      </c>
      <c r="I1076" s="208"/>
      <c r="J1076" s="211"/>
    </row>
    <row r="1077" spans="1:10" ht="24">
      <c r="A1077" s="264" t="s">
        <v>1614</v>
      </c>
      <c r="B1077" s="281" t="s">
        <v>482</v>
      </c>
      <c r="C1077" s="258" t="s">
        <v>483</v>
      </c>
      <c r="D1077" s="273" t="s">
        <v>50</v>
      </c>
      <c r="E1077" s="274">
        <v>1</v>
      </c>
      <c r="F1077" s="295">
        <v>23.26</v>
      </c>
      <c r="G1077" s="263">
        <f t="shared" si="103"/>
        <v>23.26</v>
      </c>
      <c r="H1077" s="263">
        <f t="shared" si="104"/>
        <v>28.88</v>
      </c>
      <c r="I1077" s="208"/>
      <c r="J1077" s="211"/>
    </row>
    <row r="1078" spans="1:10">
      <c r="A1078" s="264" t="s">
        <v>1615</v>
      </c>
      <c r="B1078" s="281" t="s">
        <v>1331</v>
      </c>
      <c r="C1078" s="258" t="s">
        <v>1332</v>
      </c>
      <c r="D1078" s="273" t="s">
        <v>276</v>
      </c>
      <c r="E1078" s="275">
        <v>10</v>
      </c>
      <c r="F1078" s="295">
        <v>24.15</v>
      </c>
      <c r="G1078" s="263">
        <f t="shared" si="103"/>
        <v>241.5</v>
      </c>
      <c r="H1078" s="263">
        <f t="shared" si="104"/>
        <v>299.89</v>
      </c>
      <c r="I1078" s="208"/>
      <c r="J1078" s="211"/>
    </row>
    <row r="1079" spans="1:10">
      <c r="A1079" s="260" t="s">
        <v>1616</v>
      </c>
      <c r="B1079" s="280"/>
      <c r="C1079" s="256" t="s">
        <v>356</v>
      </c>
      <c r="D1079" s="272" t="s">
        <v>52</v>
      </c>
      <c r="E1079" s="271"/>
      <c r="F1079" s="291"/>
      <c r="G1079" s="263" t="str">
        <f t="shared" si="103"/>
        <v/>
      </c>
      <c r="H1079" s="257">
        <f>H1080</f>
        <v>301.43</v>
      </c>
      <c r="I1079" s="208"/>
      <c r="J1079" s="211"/>
    </row>
    <row r="1080" spans="1:10" ht="24">
      <c r="A1080" s="264" t="s">
        <v>1617</v>
      </c>
      <c r="B1080" s="281" t="s">
        <v>398</v>
      </c>
      <c r="C1080" s="258" t="s">
        <v>488</v>
      </c>
      <c r="D1080" s="273" t="s">
        <v>50</v>
      </c>
      <c r="E1080" s="274">
        <v>1</v>
      </c>
      <c r="F1080" s="293">
        <v>242.74</v>
      </c>
      <c r="G1080" s="263">
        <f t="shared" si="103"/>
        <v>242.74</v>
      </c>
      <c r="H1080" s="263">
        <f>ROUND(G1080*(1+$G$2),2)</f>
        <v>301.43</v>
      </c>
      <c r="I1080" s="208"/>
      <c r="J1080" s="211"/>
    </row>
    <row r="1081" spans="1:10">
      <c r="A1081" s="259" t="s">
        <v>1106</v>
      </c>
      <c r="B1081" s="280"/>
      <c r="C1081" s="256" t="s">
        <v>359</v>
      </c>
      <c r="D1081" s="272" t="s">
        <v>52</v>
      </c>
      <c r="E1081" s="271"/>
      <c r="F1081" s="291"/>
      <c r="G1081" s="263" t="str">
        <f t="shared" si="103"/>
        <v/>
      </c>
      <c r="H1081" s="257">
        <f>H1082+H1085</f>
        <v>2500.6299999999997</v>
      </c>
      <c r="I1081" s="208"/>
      <c r="J1081" s="211"/>
    </row>
    <row r="1082" spans="1:10">
      <c r="A1082" s="260" t="s">
        <v>1618</v>
      </c>
      <c r="B1082" s="280"/>
      <c r="C1082" s="256" t="s">
        <v>253</v>
      </c>
      <c r="D1082" s="272" t="s">
        <v>52</v>
      </c>
      <c r="E1082" s="271"/>
      <c r="F1082" s="291"/>
      <c r="G1082" s="263" t="str">
        <f t="shared" si="103"/>
        <v/>
      </c>
      <c r="H1082" s="257">
        <f>SUM(H1083:H1084)</f>
        <v>928.68</v>
      </c>
      <c r="I1082" s="208"/>
      <c r="J1082" s="211"/>
    </row>
    <row r="1083" spans="1:10">
      <c r="A1083" s="264" t="s">
        <v>1619</v>
      </c>
      <c r="B1083" s="281" t="s">
        <v>256</v>
      </c>
      <c r="C1083" s="258" t="s">
        <v>257</v>
      </c>
      <c r="D1083" s="273" t="s">
        <v>252</v>
      </c>
      <c r="E1083" s="275">
        <v>15</v>
      </c>
      <c r="F1083" s="295">
        <v>17.260000000000002</v>
      </c>
      <c r="G1083" s="263">
        <f t="shared" si="103"/>
        <v>258.89999999999998</v>
      </c>
      <c r="H1083" s="263">
        <f t="shared" ref="H1083:H1084" si="105">ROUND(G1083*(1+$G$2),2)</f>
        <v>321.5</v>
      </c>
      <c r="I1083" s="208"/>
      <c r="J1083" s="211"/>
    </row>
    <row r="1084" spans="1:10">
      <c r="A1084" s="264" t="s">
        <v>1620</v>
      </c>
      <c r="B1084" s="281" t="s">
        <v>254</v>
      </c>
      <c r="C1084" s="258" t="s">
        <v>255</v>
      </c>
      <c r="D1084" s="273" t="s">
        <v>252</v>
      </c>
      <c r="E1084" s="275">
        <v>35</v>
      </c>
      <c r="F1084" s="295">
        <v>13.97</v>
      </c>
      <c r="G1084" s="263">
        <f t="shared" si="103"/>
        <v>488.95</v>
      </c>
      <c r="H1084" s="263">
        <f t="shared" si="105"/>
        <v>607.17999999999995</v>
      </c>
      <c r="I1084" s="208"/>
      <c r="J1084" s="211"/>
    </row>
    <row r="1085" spans="1:10">
      <c r="A1085" s="260" t="s">
        <v>1621</v>
      </c>
      <c r="B1085" s="280"/>
      <c r="C1085" s="256" t="s">
        <v>262</v>
      </c>
      <c r="D1085" s="272" t="s">
        <v>52</v>
      </c>
      <c r="E1085" s="271"/>
      <c r="F1085" s="291"/>
      <c r="G1085" s="263" t="str">
        <f t="shared" si="103"/>
        <v/>
      </c>
      <c r="H1085" s="257">
        <f>SUM(H1086:H1090)</f>
        <v>1571.9499999999998</v>
      </c>
      <c r="I1085" s="208"/>
      <c r="J1085" s="211"/>
    </row>
    <row r="1086" spans="1:10" ht="24">
      <c r="A1086" s="264" t="s">
        <v>1622</v>
      </c>
      <c r="B1086" s="281" t="s">
        <v>311</v>
      </c>
      <c r="C1086" s="258" t="s">
        <v>312</v>
      </c>
      <c r="D1086" s="273" t="s">
        <v>50</v>
      </c>
      <c r="E1086" s="275">
        <v>10</v>
      </c>
      <c r="F1086" s="295">
        <v>20.55</v>
      </c>
      <c r="G1086" s="263">
        <f t="shared" si="103"/>
        <v>205.5</v>
      </c>
      <c r="H1086" s="263">
        <f t="shared" ref="H1086:H1090" si="106">ROUND(G1086*(1+$G$2),2)</f>
        <v>255.19</v>
      </c>
      <c r="I1086" s="208"/>
      <c r="J1086" s="211"/>
    </row>
    <row r="1087" spans="1:10">
      <c r="A1087" s="264" t="s">
        <v>1623</v>
      </c>
      <c r="B1087" s="281" t="s">
        <v>360</v>
      </c>
      <c r="C1087" s="258" t="s">
        <v>361</v>
      </c>
      <c r="D1087" s="273" t="s">
        <v>276</v>
      </c>
      <c r="E1087" s="275">
        <v>30</v>
      </c>
      <c r="F1087" s="295">
        <v>17.14</v>
      </c>
      <c r="G1087" s="263">
        <f t="shared" si="103"/>
        <v>514.20000000000005</v>
      </c>
      <c r="H1087" s="263">
        <f t="shared" si="106"/>
        <v>638.53</v>
      </c>
      <c r="I1087" s="208"/>
      <c r="J1087" s="211"/>
    </row>
    <row r="1088" spans="1:10" ht="24">
      <c r="A1088" s="264" t="s">
        <v>1624</v>
      </c>
      <c r="B1088" s="281" t="s">
        <v>362</v>
      </c>
      <c r="C1088" s="258" t="s">
        <v>363</v>
      </c>
      <c r="D1088" s="273" t="s">
        <v>50</v>
      </c>
      <c r="E1088" s="275">
        <v>10</v>
      </c>
      <c r="F1088" s="295">
        <v>10.8</v>
      </c>
      <c r="G1088" s="263">
        <f t="shared" si="103"/>
        <v>108</v>
      </c>
      <c r="H1088" s="263">
        <f t="shared" si="106"/>
        <v>134.11000000000001</v>
      </c>
      <c r="I1088" s="208"/>
      <c r="J1088" s="211"/>
    </row>
    <row r="1089" spans="1:10">
      <c r="A1089" s="264" t="s">
        <v>1625</v>
      </c>
      <c r="B1089" s="281" t="s">
        <v>364</v>
      </c>
      <c r="C1089" s="258" t="s">
        <v>365</v>
      </c>
      <c r="D1089" s="273" t="s">
        <v>298</v>
      </c>
      <c r="E1089" s="274">
        <v>3</v>
      </c>
      <c r="F1089" s="293">
        <v>101.89</v>
      </c>
      <c r="G1089" s="263">
        <f t="shared" si="103"/>
        <v>305.67</v>
      </c>
      <c r="H1089" s="263">
        <f t="shared" si="106"/>
        <v>379.58</v>
      </c>
      <c r="I1089" s="208"/>
      <c r="J1089" s="211"/>
    </row>
    <row r="1090" spans="1:10">
      <c r="A1090" s="264" t="s">
        <v>1626</v>
      </c>
      <c r="B1090" s="281" t="s">
        <v>313</v>
      </c>
      <c r="C1090" s="258" t="s">
        <v>314</v>
      </c>
      <c r="D1090" s="273" t="s">
        <v>50</v>
      </c>
      <c r="E1090" s="275">
        <v>10</v>
      </c>
      <c r="F1090" s="295">
        <v>13.25</v>
      </c>
      <c r="G1090" s="263">
        <f t="shared" si="103"/>
        <v>132.5</v>
      </c>
      <c r="H1090" s="263">
        <f t="shared" si="106"/>
        <v>164.54</v>
      </c>
      <c r="I1090" s="208"/>
      <c r="J1090" s="211"/>
    </row>
    <row r="1091" spans="1:10" ht="24">
      <c r="A1091" s="259" t="s">
        <v>1107</v>
      </c>
      <c r="B1091" s="280"/>
      <c r="C1091" s="256" t="s">
        <v>373</v>
      </c>
      <c r="D1091" s="272" t="s">
        <v>52</v>
      </c>
      <c r="E1091" s="271"/>
      <c r="F1091" s="291"/>
      <c r="G1091" s="263" t="str">
        <f t="shared" si="103"/>
        <v/>
      </c>
      <c r="H1091" s="257">
        <f>H1092+H1094+H1100</f>
        <v>23442.07</v>
      </c>
      <c r="I1091" s="208"/>
      <c r="J1091" s="211"/>
    </row>
    <row r="1092" spans="1:10">
      <c r="A1092" s="260" t="s">
        <v>2068</v>
      </c>
      <c r="B1092" s="280"/>
      <c r="C1092" s="256" t="s">
        <v>249</v>
      </c>
      <c r="D1092" s="272" t="s">
        <v>52</v>
      </c>
      <c r="E1092" s="271"/>
      <c r="F1092" s="291"/>
      <c r="G1092" s="263" t="str">
        <f t="shared" si="103"/>
        <v/>
      </c>
      <c r="H1092" s="257">
        <f>H1093</f>
        <v>1995.82</v>
      </c>
      <c r="I1092" s="208"/>
      <c r="J1092" s="211"/>
    </row>
    <row r="1093" spans="1:10" ht="24">
      <c r="A1093" s="264" t="s">
        <v>1627</v>
      </c>
      <c r="B1093" s="281" t="s">
        <v>250</v>
      </c>
      <c r="C1093" s="258" t="s">
        <v>251</v>
      </c>
      <c r="D1093" s="273" t="s">
        <v>252</v>
      </c>
      <c r="E1093" s="275">
        <v>16</v>
      </c>
      <c r="F1093" s="293">
        <v>100.45</v>
      </c>
      <c r="G1093" s="263">
        <f t="shared" si="103"/>
        <v>1607.2</v>
      </c>
      <c r="H1093" s="263">
        <f>ROUND(G1093*(1+$G$2),2)</f>
        <v>1995.82</v>
      </c>
      <c r="I1093" s="208"/>
      <c r="J1093" s="211"/>
    </row>
    <row r="1094" spans="1:10">
      <c r="A1094" s="260" t="s">
        <v>1628</v>
      </c>
      <c r="B1094" s="280"/>
      <c r="C1094" s="256" t="s">
        <v>253</v>
      </c>
      <c r="D1094" s="272" t="s">
        <v>52</v>
      </c>
      <c r="E1094" s="271"/>
      <c r="F1094" s="291"/>
      <c r="G1094" s="263" t="str">
        <f t="shared" si="103"/>
        <v/>
      </c>
      <c r="H1094" s="257">
        <f>SUM(H1095:H1099)</f>
        <v>10226.459999999999</v>
      </c>
      <c r="I1094" s="208"/>
      <c r="J1094" s="211"/>
    </row>
    <row r="1095" spans="1:10">
      <c r="A1095" s="264" t="s">
        <v>1629</v>
      </c>
      <c r="B1095" s="281" t="s">
        <v>374</v>
      </c>
      <c r="C1095" s="258" t="s">
        <v>375</v>
      </c>
      <c r="D1095" s="273" t="s">
        <v>252</v>
      </c>
      <c r="E1095" s="275">
        <v>20</v>
      </c>
      <c r="F1095" s="295">
        <v>92.42</v>
      </c>
      <c r="G1095" s="263">
        <f t="shared" si="103"/>
        <v>1848.4</v>
      </c>
      <c r="H1095" s="263">
        <f t="shared" ref="H1095:H1099" si="107">ROUND(G1095*(1+$G$2),2)</f>
        <v>2295.34</v>
      </c>
      <c r="I1095" s="208"/>
      <c r="J1095" s="211"/>
    </row>
    <row r="1096" spans="1:10">
      <c r="A1096" s="264" t="s">
        <v>1630</v>
      </c>
      <c r="B1096" s="281" t="s">
        <v>258</v>
      </c>
      <c r="C1096" s="258" t="s">
        <v>259</v>
      </c>
      <c r="D1096" s="273" t="s">
        <v>252</v>
      </c>
      <c r="E1096" s="275">
        <v>80</v>
      </c>
      <c r="F1096" s="295">
        <v>24.17</v>
      </c>
      <c r="G1096" s="263">
        <f t="shared" si="103"/>
        <v>1933.6</v>
      </c>
      <c r="H1096" s="263">
        <f t="shared" si="107"/>
        <v>2401.14</v>
      </c>
      <c r="I1096" s="208"/>
      <c r="J1096" s="211"/>
    </row>
    <row r="1097" spans="1:10">
      <c r="A1097" s="264" t="s">
        <v>1631</v>
      </c>
      <c r="B1097" s="281" t="s">
        <v>376</v>
      </c>
      <c r="C1097" s="258" t="s">
        <v>377</v>
      </c>
      <c r="D1097" s="273" t="s">
        <v>252</v>
      </c>
      <c r="E1097" s="275">
        <v>80</v>
      </c>
      <c r="F1097" s="295">
        <v>21.03</v>
      </c>
      <c r="G1097" s="263">
        <f t="shared" si="103"/>
        <v>1682.4</v>
      </c>
      <c r="H1097" s="263">
        <f t="shared" si="107"/>
        <v>2089.1999999999998</v>
      </c>
      <c r="I1097" s="208"/>
      <c r="J1097" s="211"/>
    </row>
    <row r="1098" spans="1:10">
      <c r="A1098" s="264" t="s">
        <v>1632</v>
      </c>
      <c r="B1098" s="281" t="s">
        <v>254</v>
      </c>
      <c r="C1098" s="258" t="s">
        <v>255</v>
      </c>
      <c r="D1098" s="273" t="s">
        <v>252</v>
      </c>
      <c r="E1098" s="277">
        <v>160</v>
      </c>
      <c r="F1098" s="295">
        <v>13.97</v>
      </c>
      <c r="G1098" s="263">
        <f t="shared" ref="G1098:G1161" si="108">IF(E1098="","",ROUND(E1098*F1098,2))</f>
        <v>2235.1999999999998</v>
      </c>
      <c r="H1098" s="263">
        <f t="shared" si="107"/>
        <v>2775.67</v>
      </c>
      <c r="I1098" s="208"/>
      <c r="J1098" s="211"/>
    </row>
    <row r="1099" spans="1:10">
      <c r="A1099" s="264" t="s">
        <v>1633</v>
      </c>
      <c r="B1099" s="281" t="s">
        <v>260</v>
      </c>
      <c r="C1099" s="258" t="s">
        <v>261</v>
      </c>
      <c r="D1099" s="273" t="s">
        <v>252</v>
      </c>
      <c r="E1099" s="275">
        <v>40</v>
      </c>
      <c r="F1099" s="295">
        <v>13.39</v>
      </c>
      <c r="G1099" s="263">
        <f t="shared" si="108"/>
        <v>535.6</v>
      </c>
      <c r="H1099" s="263">
        <f t="shared" si="107"/>
        <v>665.11</v>
      </c>
      <c r="I1099" s="208"/>
      <c r="J1099" s="211"/>
    </row>
    <row r="1100" spans="1:10">
      <c r="A1100" s="260" t="s">
        <v>1634</v>
      </c>
      <c r="B1100" s="280"/>
      <c r="C1100" s="256" t="s">
        <v>262</v>
      </c>
      <c r="D1100" s="272" t="s">
        <v>52</v>
      </c>
      <c r="E1100" s="271"/>
      <c r="F1100" s="291"/>
      <c r="G1100" s="263" t="str">
        <f t="shared" si="108"/>
        <v/>
      </c>
      <c r="H1100" s="257">
        <f>SUM(H1101:H1116)</f>
        <v>11219.789999999999</v>
      </c>
      <c r="I1100" s="208"/>
      <c r="J1100" s="211"/>
    </row>
    <row r="1101" spans="1:10">
      <c r="A1101" s="264" t="s">
        <v>1635</v>
      </c>
      <c r="B1101" s="281" t="s">
        <v>378</v>
      </c>
      <c r="C1101" s="258" t="s">
        <v>379</v>
      </c>
      <c r="D1101" s="273" t="s">
        <v>276</v>
      </c>
      <c r="E1101" s="275">
        <v>78</v>
      </c>
      <c r="F1101" s="295">
        <v>56.31</v>
      </c>
      <c r="G1101" s="263">
        <f t="shared" si="108"/>
        <v>4392.18</v>
      </c>
      <c r="H1101" s="263">
        <f t="shared" ref="H1101:H1116" si="109">ROUND(G1101*(1+$G$2),2)</f>
        <v>5454.21</v>
      </c>
      <c r="I1101" s="208"/>
      <c r="J1101" s="211"/>
    </row>
    <row r="1102" spans="1:10">
      <c r="A1102" s="264" t="s">
        <v>1636</v>
      </c>
      <c r="B1102" s="281" t="s">
        <v>540</v>
      </c>
      <c r="C1102" s="258" t="s">
        <v>541</v>
      </c>
      <c r="D1102" s="273" t="s">
        <v>276</v>
      </c>
      <c r="E1102" s="277">
        <v>310</v>
      </c>
      <c r="F1102" s="296">
        <v>6.67</v>
      </c>
      <c r="G1102" s="263">
        <f t="shared" si="108"/>
        <v>2067.6999999999998</v>
      </c>
      <c r="H1102" s="263">
        <f t="shared" si="109"/>
        <v>2567.67</v>
      </c>
      <c r="I1102" s="208"/>
      <c r="J1102" s="211"/>
    </row>
    <row r="1103" spans="1:10" ht="24">
      <c r="A1103" s="264" t="s">
        <v>1637</v>
      </c>
      <c r="B1103" s="281" t="s">
        <v>380</v>
      </c>
      <c r="C1103" s="258" t="s">
        <v>381</v>
      </c>
      <c r="D1103" s="273" t="s">
        <v>50</v>
      </c>
      <c r="E1103" s="274">
        <v>6</v>
      </c>
      <c r="F1103" s="296">
        <v>2.95</v>
      </c>
      <c r="G1103" s="263">
        <f t="shared" si="108"/>
        <v>17.7</v>
      </c>
      <c r="H1103" s="263">
        <f t="shared" si="109"/>
        <v>21.98</v>
      </c>
      <c r="I1103" s="208"/>
      <c r="J1103" s="211"/>
    </row>
    <row r="1104" spans="1:10" ht="24">
      <c r="A1104" s="264" t="s">
        <v>1638</v>
      </c>
      <c r="B1104" s="281" t="s">
        <v>542</v>
      </c>
      <c r="C1104" s="258" t="s">
        <v>543</v>
      </c>
      <c r="D1104" s="273" t="s">
        <v>50</v>
      </c>
      <c r="E1104" s="275">
        <v>21</v>
      </c>
      <c r="F1104" s="296">
        <v>0.71</v>
      </c>
      <c r="G1104" s="263">
        <f t="shared" si="108"/>
        <v>14.91</v>
      </c>
      <c r="H1104" s="263">
        <f t="shared" si="109"/>
        <v>18.52</v>
      </c>
      <c r="I1104" s="208"/>
      <c r="J1104" s="211"/>
    </row>
    <row r="1105" spans="1:10">
      <c r="A1105" s="264" t="s">
        <v>1639</v>
      </c>
      <c r="B1105" s="281" t="s">
        <v>1490</v>
      </c>
      <c r="C1105" s="258" t="s">
        <v>1491</v>
      </c>
      <c r="D1105" s="273" t="s">
        <v>276</v>
      </c>
      <c r="E1105" s="275">
        <v>42</v>
      </c>
      <c r="F1105" s="295">
        <v>14.72</v>
      </c>
      <c r="G1105" s="263">
        <f t="shared" si="108"/>
        <v>618.24</v>
      </c>
      <c r="H1105" s="263">
        <f t="shared" si="109"/>
        <v>767.73</v>
      </c>
      <c r="I1105" s="208"/>
      <c r="J1105" s="211"/>
    </row>
    <row r="1106" spans="1:10">
      <c r="A1106" s="264" t="s">
        <v>1640</v>
      </c>
      <c r="B1106" s="281" t="s">
        <v>1493</v>
      </c>
      <c r="C1106" s="258" t="s">
        <v>1494</v>
      </c>
      <c r="D1106" s="273" t="s">
        <v>50</v>
      </c>
      <c r="E1106" s="275">
        <v>10</v>
      </c>
      <c r="F1106" s="296">
        <v>7.52</v>
      </c>
      <c r="G1106" s="263">
        <f t="shared" si="108"/>
        <v>75.2</v>
      </c>
      <c r="H1106" s="263">
        <f t="shared" si="109"/>
        <v>93.38</v>
      </c>
      <c r="I1106" s="208"/>
      <c r="J1106" s="211"/>
    </row>
    <row r="1107" spans="1:10">
      <c r="A1107" s="264" t="s">
        <v>1641</v>
      </c>
      <c r="B1107" s="281" t="s">
        <v>1496</v>
      </c>
      <c r="C1107" s="258" t="s">
        <v>1497</v>
      </c>
      <c r="D1107" s="273" t="s">
        <v>276</v>
      </c>
      <c r="E1107" s="275">
        <v>12</v>
      </c>
      <c r="F1107" s="296">
        <v>4.92</v>
      </c>
      <c r="G1107" s="263">
        <f t="shared" si="108"/>
        <v>59.04</v>
      </c>
      <c r="H1107" s="263">
        <f t="shared" si="109"/>
        <v>73.319999999999993</v>
      </c>
      <c r="I1107" s="208"/>
      <c r="J1107" s="211"/>
    </row>
    <row r="1108" spans="1:10">
      <c r="A1108" s="264" t="s">
        <v>1642</v>
      </c>
      <c r="B1108" s="281" t="s">
        <v>1499</v>
      </c>
      <c r="C1108" s="258" t="s">
        <v>1500</v>
      </c>
      <c r="D1108" s="273" t="s">
        <v>50</v>
      </c>
      <c r="E1108" s="274">
        <v>7</v>
      </c>
      <c r="F1108" s="296">
        <v>1.74</v>
      </c>
      <c r="G1108" s="263">
        <f t="shared" si="108"/>
        <v>12.18</v>
      </c>
      <c r="H1108" s="263">
        <f t="shared" si="109"/>
        <v>15.13</v>
      </c>
      <c r="I1108" s="208"/>
      <c r="J1108" s="211"/>
    </row>
    <row r="1109" spans="1:10" ht="24">
      <c r="A1109" s="264" t="s">
        <v>1643</v>
      </c>
      <c r="B1109" s="281" t="s">
        <v>1502</v>
      </c>
      <c r="C1109" s="258" t="s">
        <v>1503</v>
      </c>
      <c r="D1109" s="273" t="s">
        <v>50</v>
      </c>
      <c r="E1109" s="274">
        <v>3</v>
      </c>
      <c r="F1109" s="296">
        <v>2.79</v>
      </c>
      <c r="G1109" s="263">
        <f t="shared" si="108"/>
        <v>8.3699999999999992</v>
      </c>
      <c r="H1109" s="263">
        <f t="shared" si="109"/>
        <v>10.39</v>
      </c>
      <c r="I1109" s="208"/>
      <c r="J1109" s="211"/>
    </row>
    <row r="1110" spans="1:10" ht="24">
      <c r="A1110" s="264" t="s">
        <v>1644</v>
      </c>
      <c r="B1110" s="281" t="s">
        <v>1505</v>
      </c>
      <c r="C1110" s="258" t="s">
        <v>1506</v>
      </c>
      <c r="D1110" s="273" t="s">
        <v>276</v>
      </c>
      <c r="E1110" s="274">
        <v>6</v>
      </c>
      <c r="F1110" s="295">
        <v>18.28</v>
      </c>
      <c r="G1110" s="263">
        <f t="shared" si="108"/>
        <v>109.68</v>
      </c>
      <c r="H1110" s="263">
        <f t="shared" si="109"/>
        <v>136.19999999999999</v>
      </c>
      <c r="I1110" s="208"/>
      <c r="J1110" s="211"/>
    </row>
    <row r="1111" spans="1:10" ht="24">
      <c r="A1111" s="264" t="s">
        <v>1645</v>
      </c>
      <c r="B1111" s="281" t="s">
        <v>1508</v>
      </c>
      <c r="C1111" s="258" t="s">
        <v>1509</v>
      </c>
      <c r="D1111" s="273" t="s">
        <v>50</v>
      </c>
      <c r="E1111" s="274">
        <v>6</v>
      </c>
      <c r="F1111" s="296">
        <v>3.49</v>
      </c>
      <c r="G1111" s="263">
        <f t="shared" si="108"/>
        <v>20.94</v>
      </c>
      <c r="H1111" s="263">
        <f t="shared" si="109"/>
        <v>26</v>
      </c>
      <c r="I1111" s="208"/>
      <c r="J1111" s="211"/>
    </row>
    <row r="1112" spans="1:10">
      <c r="A1112" s="264" t="s">
        <v>1646</v>
      </c>
      <c r="B1112" s="281" t="s">
        <v>554</v>
      </c>
      <c r="C1112" s="258" t="s">
        <v>555</v>
      </c>
      <c r="D1112" s="273" t="s">
        <v>276</v>
      </c>
      <c r="E1112" s="275">
        <v>98</v>
      </c>
      <c r="F1112" s="296">
        <v>5.77</v>
      </c>
      <c r="G1112" s="263">
        <f t="shared" si="108"/>
        <v>565.46</v>
      </c>
      <c r="H1112" s="263">
        <f t="shared" si="109"/>
        <v>702.19</v>
      </c>
      <c r="I1112" s="208"/>
      <c r="J1112" s="211"/>
    </row>
    <row r="1113" spans="1:10" ht="24">
      <c r="A1113" s="264" t="s">
        <v>1647</v>
      </c>
      <c r="B1113" s="281" t="s">
        <v>556</v>
      </c>
      <c r="C1113" s="258" t="s">
        <v>557</v>
      </c>
      <c r="D1113" s="273" t="s">
        <v>50</v>
      </c>
      <c r="E1113" s="274">
        <v>3</v>
      </c>
      <c r="F1113" s="296">
        <v>2.76</v>
      </c>
      <c r="G1113" s="263">
        <f t="shared" si="108"/>
        <v>8.2799999999999994</v>
      </c>
      <c r="H1113" s="263">
        <f t="shared" si="109"/>
        <v>10.28</v>
      </c>
      <c r="I1113" s="208"/>
      <c r="J1113" s="211"/>
    </row>
    <row r="1114" spans="1:10">
      <c r="A1114" s="264" t="s">
        <v>1648</v>
      </c>
      <c r="B1114" s="281" t="s">
        <v>396</v>
      </c>
      <c r="C1114" s="258" t="s">
        <v>397</v>
      </c>
      <c r="D1114" s="273" t="s">
        <v>50</v>
      </c>
      <c r="E1114" s="274">
        <v>3</v>
      </c>
      <c r="F1114" s="295">
        <v>11</v>
      </c>
      <c r="G1114" s="263">
        <f t="shared" si="108"/>
        <v>33</v>
      </c>
      <c r="H1114" s="263">
        <f t="shared" si="109"/>
        <v>40.98</v>
      </c>
      <c r="I1114" s="208"/>
      <c r="J1114" s="211"/>
    </row>
    <row r="1115" spans="1:10" ht="24">
      <c r="A1115" s="264" t="s">
        <v>1649</v>
      </c>
      <c r="B1115" s="281" t="s">
        <v>321</v>
      </c>
      <c r="C1115" s="258" t="s">
        <v>477</v>
      </c>
      <c r="D1115" s="273" t="s">
        <v>50</v>
      </c>
      <c r="E1115" s="274">
        <v>7</v>
      </c>
      <c r="F1115" s="296">
        <v>3.96</v>
      </c>
      <c r="G1115" s="263">
        <f t="shared" si="108"/>
        <v>27.72</v>
      </c>
      <c r="H1115" s="263">
        <f t="shared" si="109"/>
        <v>34.42</v>
      </c>
      <c r="I1115" s="208"/>
      <c r="J1115" s="211"/>
    </row>
    <row r="1116" spans="1:10">
      <c r="A1116" s="264" t="s">
        <v>1650</v>
      </c>
      <c r="B1116" s="281" t="s">
        <v>180</v>
      </c>
      <c r="C1116" s="258" t="s">
        <v>399</v>
      </c>
      <c r="D1116" s="273" t="s">
        <v>173</v>
      </c>
      <c r="E1116" s="274">
        <v>7</v>
      </c>
      <c r="F1116" s="293">
        <v>143.5</v>
      </c>
      <c r="G1116" s="263">
        <f t="shared" si="108"/>
        <v>1004.5</v>
      </c>
      <c r="H1116" s="263">
        <f t="shared" si="109"/>
        <v>1247.3900000000001</v>
      </c>
      <c r="I1116" s="208"/>
      <c r="J1116" s="211"/>
    </row>
    <row r="1117" spans="1:10">
      <c r="A1117" s="259" t="s">
        <v>1108</v>
      </c>
      <c r="B1117" s="280"/>
      <c r="C1117" s="256" t="s">
        <v>400</v>
      </c>
      <c r="D1117" s="272" t="s">
        <v>52</v>
      </c>
      <c r="E1117" s="271"/>
      <c r="F1117" s="291"/>
      <c r="G1117" s="263" t="str">
        <f t="shared" si="108"/>
        <v/>
      </c>
      <c r="H1117" s="257">
        <f>H1118+H1121+H1124</f>
        <v>11431.32</v>
      </c>
      <c r="I1117" s="208"/>
      <c r="J1117" s="211"/>
    </row>
    <row r="1118" spans="1:10">
      <c r="A1118" s="260" t="s">
        <v>1651</v>
      </c>
      <c r="B1118" s="280"/>
      <c r="C1118" s="256" t="s">
        <v>253</v>
      </c>
      <c r="D1118" s="272" t="s">
        <v>52</v>
      </c>
      <c r="E1118" s="271"/>
      <c r="F1118" s="291"/>
      <c r="G1118" s="263" t="str">
        <f t="shared" si="108"/>
        <v/>
      </c>
      <c r="H1118" s="257">
        <f>SUM(H1119:H1120)</f>
        <v>930.75</v>
      </c>
      <c r="I1118" s="208"/>
      <c r="J1118" s="211"/>
    </row>
    <row r="1119" spans="1:10">
      <c r="A1119" s="264" t="s">
        <v>1652</v>
      </c>
      <c r="B1119" s="281" t="s">
        <v>254</v>
      </c>
      <c r="C1119" s="258" t="s">
        <v>255</v>
      </c>
      <c r="D1119" s="273" t="s">
        <v>252</v>
      </c>
      <c r="E1119" s="275">
        <v>24</v>
      </c>
      <c r="F1119" s="295">
        <v>13.97</v>
      </c>
      <c r="G1119" s="263">
        <f t="shared" si="108"/>
        <v>335.28</v>
      </c>
      <c r="H1119" s="263">
        <f t="shared" ref="H1119:H1120" si="110">ROUND(G1119*(1+$G$2),2)</f>
        <v>416.35</v>
      </c>
      <c r="I1119" s="208"/>
      <c r="J1119" s="211"/>
    </row>
    <row r="1120" spans="1:10">
      <c r="A1120" s="264" t="s">
        <v>1653</v>
      </c>
      <c r="B1120" s="281" t="s">
        <v>256</v>
      </c>
      <c r="C1120" s="258" t="s">
        <v>257</v>
      </c>
      <c r="D1120" s="273" t="s">
        <v>252</v>
      </c>
      <c r="E1120" s="275">
        <v>24</v>
      </c>
      <c r="F1120" s="295">
        <v>17.260000000000002</v>
      </c>
      <c r="G1120" s="263">
        <f t="shared" si="108"/>
        <v>414.24</v>
      </c>
      <c r="H1120" s="263">
        <f t="shared" si="110"/>
        <v>514.4</v>
      </c>
      <c r="I1120" s="208"/>
      <c r="J1120" s="211"/>
    </row>
    <row r="1121" spans="1:10">
      <c r="A1121" s="260" t="s">
        <v>1654</v>
      </c>
      <c r="B1121" s="280"/>
      <c r="C1121" s="256" t="s">
        <v>262</v>
      </c>
      <c r="D1121" s="272" t="s">
        <v>52</v>
      </c>
      <c r="E1121" s="271"/>
      <c r="F1121" s="291"/>
      <c r="G1121" s="263" t="str">
        <f t="shared" si="108"/>
        <v/>
      </c>
      <c r="H1121" s="257">
        <f>SUM(H1122:H1123)</f>
        <v>157.07</v>
      </c>
      <c r="I1121" s="208"/>
      <c r="J1121" s="211"/>
    </row>
    <row r="1122" spans="1:10">
      <c r="A1122" s="264" t="s">
        <v>1655</v>
      </c>
      <c r="B1122" s="281" t="s">
        <v>289</v>
      </c>
      <c r="C1122" s="258" t="s">
        <v>290</v>
      </c>
      <c r="D1122" s="273" t="s">
        <v>291</v>
      </c>
      <c r="E1122" s="275">
        <v>24</v>
      </c>
      <c r="F1122" s="296">
        <v>4.84</v>
      </c>
      <c r="G1122" s="263">
        <f t="shared" si="108"/>
        <v>116.16</v>
      </c>
      <c r="H1122" s="263">
        <f t="shared" ref="H1122:H1123" si="111">ROUND(G1122*(1+$G$2),2)</f>
        <v>144.25</v>
      </c>
      <c r="I1122" s="208"/>
      <c r="J1122" s="211"/>
    </row>
    <row r="1123" spans="1:10">
      <c r="A1123" s="264" t="s">
        <v>1656</v>
      </c>
      <c r="B1123" s="281" t="s">
        <v>287</v>
      </c>
      <c r="C1123" s="258" t="s">
        <v>288</v>
      </c>
      <c r="D1123" s="273" t="s">
        <v>267</v>
      </c>
      <c r="E1123" s="275">
        <v>12</v>
      </c>
      <c r="F1123" s="296">
        <v>0.86</v>
      </c>
      <c r="G1123" s="263">
        <f t="shared" si="108"/>
        <v>10.32</v>
      </c>
      <c r="H1123" s="263">
        <f t="shared" si="111"/>
        <v>12.82</v>
      </c>
      <c r="I1123" s="208"/>
      <c r="J1123" s="211"/>
    </row>
    <row r="1124" spans="1:10">
      <c r="A1124" s="260" t="s">
        <v>1657</v>
      </c>
      <c r="B1124" s="280"/>
      <c r="C1124" s="256" t="s">
        <v>356</v>
      </c>
      <c r="D1124" s="272" t="s">
        <v>52</v>
      </c>
      <c r="E1124" s="271"/>
      <c r="F1124" s="291"/>
      <c r="G1124" s="263" t="str">
        <f t="shared" si="108"/>
        <v/>
      </c>
      <c r="H1124" s="257">
        <f>SUM(H1125:H1150)</f>
        <v>10343.5</v>
      </c>
      <c r="I1124" s="208"/>
      <c r="J1124" s="211"/>
    </row>
    <row r="1125" spans="1:10" ht="24">
      <c r="A1125" s="264" t="s">
        <v>1658</v>
      </c>
      <c r="B1125" s="281" t="s">
        <v>401</v>
      </c>
      <c r="C1125" s="258" t="s">
        <v>402</v>
      </c>
      <c r="D1125" s="273" t="s">
        <v>50</v>
      </c>
      <c r="E1125" s="274">
        <v>6</v>
      </c>
      <c r="F1125" s="293">
        <v>112.95</v>
      </c>
      <c r="G1125" s="263">
        <f t="shared" si="108"/>
        <v>677.7</v>
      </c>
      <c r="H1125" s="263">
        <f t="shared" ref="H1125:H1150" si="112">ROUND(G1125*(1+$G$2),2)</f>
        <v>841.57</v>
      </c>
      <c r="I1125" s="208"/>
      <c r="J1125" s="211"/>
    </row>
    <row r="1126" spans="1:10" ht="24">
      <c r="A1126" s="264" t="s">
        <v>1659</v>
      </c>
      <c r="B1126" s="281" t="s">
        <v>403</v>
      </c>
      <c r="C1126" s="258" t="s">
        <v>404</v>
      </c>
      <c r="D1126" s="273" t="s">
        <v>50</v>
      </c>
      <c r="E1126" s="274">
        <v>3</v>
      </c>
      <c r="F1126" s="295">
        <v>27.71</v>
      </c>
      <c r="G1126" s="263">
        <f t="shared" si="108"/>
        <v>83.13</v>
      </c>
      <c r="H1126" s="263">
        <f t="shared" si="112"/>
        <v>103.23</v>
      </c>
      <c r="I1126" s="208"/>
      <c r="J1126" s="211"/>
    </row>
    <row r="1127" spans="1:10" ht="24">
      <c r="A1127" s="264" t="s">
        <v>1660</v>
      </c>
      <c r="B1127" s="281" t="s">
        <v>370</v>
      </c>
      <c r="C1127" s="258" t="s">
        <v>405</v>
      </c>
      <c r="D1127" s="273" t="s">
        <v>50</v>
      </c>
      <c r="E1127" s="274">
        <v>7</v>
      </c>
      <c r="F1127" s="293">
        <v>115.1</v>
      </c>
      <c r="G1127" s="263">
        <f t="shared" si="108"/>
        <v>805.7</v>
      </c>
      <c r="H1127" s="263">
        <f t="shared" si="112"/>
        <v>1000.52</v>
      </c>
      <c r="I1127" s="208"/>
      <c r="J1127" s="211"/>
    </row>
    <row r="1128" spans="1:10">
      <c r="A1128" s="264" t="s">
        <v>1661</v>
      </c>
      <c r="B1128" s="281" t="s">
        <v>406</v>
      </c>
      <c r="C1128" s="258" t="s">
        <v>407</v>
      </c>
      <c r="D1128" s="273" t="s">
        <v>50</v>
      </c>
      <c r="E1128" s="274">
        <v>2</v>
      </c>
      <c r="F1128" s="295">
        <v>11.21</v>
      </c>
      <c r="G1128" s="263">
        <f t="shared" si="108"/>
        <v>22.42</v>
      </c>
      <c r="H1128" s="263">
        <f t="shared" si="112"/>
        <v>27.84</v>
      </c>
      <c r="I1128" s="208"/>
      <c r="J1128" s="211"/>
    </row>
    <row r="1129" spans="1:10">
      <c r="A1129" s="264" t="s">
        <v>1662</v>
      </c>
      <c r="B1129" s="281" t="s">
        <v>408</v>
      </c>
      <c r="C1129" s="258" t="s">
        <v>409</v>
      </c>
      <c r="D1129" s="273" t="s">
        <v>50</v>
      </c>
      <c r="E1129" s="274">
        <v>1</v>
      </c>
      <c r="F1129" s="295">
        <v>14.61</v>
      </c>
      <c r="G1129" s="263">
        <f t="shared" si="108"/>
        <v>14.61</v>
      </c>
      <c r="H1129" s="263">
        <f t="shared" si="112"/>
        <v>18.14</v>
      </c>
      <c r="I1129" s="208"/>
      <c r="J1129" s="211"/>
    </row>
    <row r="1130" spans="1:10" ht="36">
      <c r="A1130" s="264" t="s">
        <v>1663</v>
      </c>
      <c r="B1130" s="281" t="s">
        <v>410</v>
      </c>
      <c r="C1130" s="258" t="s">
        <v>504</v>
      </c>
      <c r="D1130" s="273" t="s">
        <v>276</v>
      </c>
      <c r="E1130" s="275">
        <v>30</v>
      </c>
      <c r="F1130" s="295">
        <v>13.5</v>
      </c>
      <c r="G1130" s="263">
        <f t="shared" si="108"/>
        <v>405</v>
      </c>
      <c r="H1130" s="263">
        <f t="shared" si="112"/>
        <v>502.93</v>
      </c>
      <c r="I1130" s="208"/>
      <c r="J1130" s="211"/>
    </row>
    <row r="1131" spans="1:10" ht="36">
      <c r="A1131" s="264" t="s">
        <v>1664</v>
      </c>
      <c r="B1131" s="281" t="s">
        <v>412</v>
      </c>
      <c r="C1131" s="258" t="s">
        <v>505</v>
      </c>
      <c r="D1131" s="273" t="s">
        <v>50</v>
      </c>
      <c r="E1131" s="274">
        <v>4</v>
      </c>
      <c r="F1131" s="295">
        <v>19.14</v>
      </c>
      <c r="G1131" s="263">
        <f t="shared" si="108"/>
        <v>76.56</v>
      </c>
      <c r="H1131" s="263">
        <f t="shared" si="112"/>
        <v>95.07</v>
      </c>
      <c r="I1131" s="208"/>
      <c r="J1131" s="211"/>
    </row>
    <row r="1132" spans="1:10" ht="24">
      <c r="A1132" s="264" t="s">
        <v>1665</v>
      </c>
      <c r="B1132" s="281" t="s">
        <v>414</v>
      </c>
      <c r="C1132" s="258" t="s">
        <v>415</v>
      </c>
      <c r="D1132" s="273" t="s">
        <v>50</v>
      </c>
      <c r="E1132" s="274">
        <v>5</v>
      </c>
      <c r="F1132" s="295">
        <v>10.14</v>
      </c>
      <c r="G1132" s="263">
        <f t="shared" si="108"/>
        <v>50.7</v>
      </c>
      <c r="H1132" s="263">
        <f t="shared" si="112"/>
        <v>62.96</v>
      </c>
      <c r="I1132" s="208"/>
      <c r="J1132" s="211"/>
    </row>
    <row r="1133" spans="1:10" ht="24">
      <c r="A1133" s="264" t="s">
        <v>1666</v>
      </c>
      <c r="B1133" s="281" t="s">
        <v>416</v>
      </c>
      <c r="C1133" s="258" t="s">
        <v>417</v>
      </c>
      <c r="D1133" s="273" t="s">
        <v>50</v>
      </c>
      <c r="E1133" s="274">
        <v>4</v>
      </c>
      <c r="F1133" s="296">
        <v>0.77</v>
      </c>
      <c r="G1133" s="263">
        <f t="shared" si="108"/>
        <v>3.08</v>
      </c>
      <c r="H1133" s="263">
        <f t="shared" si="112"/>
        <v>3.82</v>
      </c>
      <c r="I1133" s="208"/>
      <c r="J1133" s="211"/>
    </row>
    <row r="1134" spans="1:10" ht="24">
      <c r="A1134" s="264" t="s">
        <v>1667</v>
      </c>
      <c r="B1134" s="281" t="s">
        <v>418</v>
      </c>
      <c r="C1134" s="258" t="s">
        <v>419</v>
      </c>
      <c r="D1134" s="273" t="s">
        <v>50</v>
      </c>
      <c r="E1134" s="274">
        <v>1</v>
      </c>
      <c r="F1134" s="295">
        <v>72.45</v>
      </c>
      <c r="G1134" s="263">
        <f t="shared" si="108"/>
        <v>72.45</v>
      </c>
      <c r="H1134" s="263">
        <f t="shared" si="112"/>
        <v>89.97</v>
      </c>
      <c r="I1134" s="208"/>
      <c r="J1134" s="211"/>
    </row>
    <row r="1135" spans="1:10" ht="24">
      <c r="A1135" s="264" t="s">
        <v>1668</v>
      </c>
      <c r="B1135" s="281" t="s">
        <v>422</v>
      </c>
      <c r="C1135" s="258" t="s">
        <v>423</v>
      </c>
      <c r="D1135" s="273" t="s">
        <v>50</v>
      </c>
      <c r="E1135" s="274">
        <v>2</v>
      </c>
      <c r="F1135" s="296">
        <v>8.99</v>
      </c>
      <c r="G1135" s="263">
        <f t="shared" si="108"/>
        <v>17.98</v>
      </c>
      <c r="H1135" s="263">
        <f t="shared" si="112"/>
        <v>22.33</v>
      </c>
      <c r="I1135" s="208"/>
      <c r="J1135" s="211"/>
    </row>
    <row r="1136" spans="1:10" ht="24">
      <c r="A1136" s="264" t="s">
        <v>1669</v>
      </c>
      <c r="B1136" s="281" t="s">
        <v>424</v>
      </c>
      <c r="C1136" s="258" t="s">
        <v>425</v>
      </c>
      <c r="D1136" s="273" t="s">
        <v>50</v>
      </c>
      <c r="E1136" s="274">
        <v>1</v>
      </c>
      <c r="F1136" s="296">
        <v>9.4</v>
      </c>
      <c r="G1136" s="263">
        <f t="shared" si="108"/>
        <v>9.4</v>
      </c>
      <c r="H1136" s="263">
        <f t="shared" si="112"/>
        <v>11.67</v>
      </c>
      <c r="I1136" s="208"/>
      <c r="J1136" s="211"/>
    </row>
    <row r="1137" spans="1:10" ht="24">
      <c r="A1137" s="264" t="s">
        <v>1670</v>
      </c>
      <c r="B1137" s="281" t="s">
        <v>426</v>
      </c>
      <c r="C1137" s="258" t="s">
        <v>427</v>
      </c>
      <c r="D1137" s="273" t="s">
        <v>50</v>
      </c>
      <c r="E1137" s="274">
        <v>1</v>
      </c>
      <c r="F1137" s="295">
        <v>10.95</v>
      </c>
      <c r="G1137" s="263">
        <f t="shared" si="108"/>
        <v>10.95</v>
      </c>
      <c r="H1137" s="263">
        <f t="shared" si="112"/>
        <v>13.6</v>
      </c>
      <c r="I1137" s="208"/>
      <c r="J1137" s="211"/>
    </row>
    <row r="1138" spans="1:10" ht="24">
      <c r="A1138" s="264" t="s">
        <v>1671</v>
      </c>
      <c r="B1138" s="281" t="s">
        <v>428</v>
      </c>
      <c r="C1138" s="258" t="s">
        <v>429</v>
      </c>
      <c r="D1138" s="273" t="s">
        <v>50</v>
      </c>
      <c r="E1138" s="274">
        <v>1</v>
      </c>
      <c r="F1138" s="295">
        <v>67.61</v>
      </c>
      <c r="G1138" s="263">
        <f t="shared" si="108"/>
        <v>67.61</v>
      </c>
      <c r="H1138" s="263">
        <f t="shared" si="112"/>
        <v>83.96</v>
      </c>
      <c r="I1138" s="208"/>
      <c r="J1138" s="211"/>
    </row>
    <row r="1139" spans="1:10" ht="36">
      <c r="A1139" s="264" t="s">
        <v>1672</v>
      </c>
      <c r="B1139" s="281" t="s">
        <v>430</v>
      </c>
      <c r="C1139" s="258" t="s">
        <v>431</v>
      </c>
      <c r="D1139" s="273" t="s">
        <v>276</v>
      </c>
      <c r="E1139" s="277">
        <v>300</v>
      </c>
      <c r="F1139" s="296">
        <v>2.56</v>
      </c>
      <c r="G1139" s="263">
        <f t="shared" si="108"/>
        <v>768</v>
      </c>
      <c r="H1139" s="263">
        <f t="shared" si="112"/>
        <v>953.7</v>
      </c>
      <c r="I1139" s="208"/>
      <c r="J1139" s="211"/>
    </row>
    <row r="1140" spans="1:10" ht="36">
      <c r="A1140" s="264" t="s">
        <v>1673</v>
      </c>
      <c r="B1140" s="281" t="s">
        <v>432</v>
      </c>
      <c r="C1140" s="258" t="s">
        <v>433</v>
      </c>
      <c r="D1140" s="273" t="s">
        <v>276</v>
      </c>
      <c r="E1140" s="277">
        <v>100</v>
      </c>
      <c r="F1140" s="296">
        <v>4.82</v>
      </c>
      <c r="G1140" s="263">
        <f t="shared" si="108"/>
        <v>482</v>
      </c>
      <c r="H1140" s="263">
        <f t="shared" si="112"/>
        <v>598.54999999999995</v>
      </c>
      <c r="I1140" s="208"/>
      <c r="J1140" s="211"/>
    </row>
    <row r="1141" spans="1:10" ht="36">
      <c r="A1141" s="264" t="s">
        <v>1674</v>
      </c>
      <c r="B1141" s="281" t="s">
        <v>434</v>
      </c>
      <c r="C1141" s="258" t="s">
        <v>435</v>
      </c>
      <c r="D1141" s="273" t="s">
        <v>276</v>
      </c>
      <c r="E1141" s="275">
        <v>40</v>
      </c>
      <c r="F1141" s="296">
        <v>7.52</v>
      </c>
      <c r="G1141" s="263">
        <f t="shared" si="108"/>
        <v>300.8</v>
      </c>
      <c r="H1141" s="263">
        <f t="shared" si="112"/>
        <v>373.53</v>
      </c>
      <c r="I1141" s="208"/>
      <c r="J1141" s="211"/>
    </row>
    <row r="1142" spans="1:10">
      <c r="A1142" s="264" t="s">
        <v>1675</v>
      </c>
      <c r="B1142" s="281" t="s">
        <v>436</v>
      </c>
      <c r="C1142" s="258" t="s">
        <v>437</v>
      </c>
      <c r="D1142" s="273" t="s">
        <v>276</v>
      </c>
      <c r="E1142" s="275">
        <v>75</v>
      </c>
      <c r="F1142" s="296">
        <v>7.58</v>
      </c>
      <c r="G1142" s="263">
        <f t="shared" si="108"/>
        <v>568.5</v>
      </c>
      <c r="H1142" s="263">
        <f t="shared" si="112"/>
        <v>705.96</v>
      </c>
      <c r="I1142" s="208"/>
      <c r="J1142" s="211"/>
    </row>
    <row r="1143" spans="1:10" ht="24">
      <c r="A1143" s="264" t="s">
        <v>1676</v>
      </c>
      <c r="B1143" s="281" t="s">
        <v>438</v>
      </c>
      <c r="C1143" s="258" t="s">
        <v>439</v>
      </c>
      <c r="D1143" s="273" t="s">
        <v>50</v>
      </c>
      <c r="E1143" s="274">
        <v>5</v>
      </c>
      <c r="F1143" s="296">
        <v>3.99</v>
      </c>
      <c r="G1143" s="263">
        <f t="shared" si="108"/>
        <v>19.95</v>
      </c>
      <c r="H1143" s="263">
        <f t="shared" si="112"/>
        <v>24.77</v>
      </c>
      <c r="I1143" s="208"/>
      <c r="J1143" s="211"/>
    </row>
    <row r="1144" spans="1:10">
      <c r="A1144" s="264" t="s">
        <v>1677</v>
      </c>
      <c r="B1144" s="281" t="s">
        <v>440</v>
      </c>
      <c r="C1144" s="258" t="s">
        <v>441</v>
      </c>
      <c r="D1144" s="273" t="s">
        <v>50</v>
      </c>
      <c r="E1144" s="275">
        <v>26</v>
      </c>
      <c r="F1144" s="296">
        <v>1.34</v>
      </c>
      <c r="G1144" s="263">
        <f t="shared" si="108"/>
        <v>34.840000000000003</v>
      </c>
      <c r="H1144" s="263">
        <f t="shared" si="112"/>
        <v>43.26</v>
      </c>
      <c r="I1144" s="208"/>
      <c r="J1144" s="211"/>
    </row>
    <row r="1145" spans="1:10">
      <c r="A1145" s="264" t="s">
        <v>1678</v>
      </c>
      <c r="B1145" s="281" t="s">
        <v>442</v>
      </c>
      <c r="C1145" s="258" t="s">
        <v>443</v>
      </c>
      <c r="D1145" s="273" t="s">
        <v>50</v>
      </c>
      <c r="E1145" s="274">
        <v>3</v>
      </c>
      <c r="F1145" s="296">
        <v>6.2</v>
      </c>
      <c r="G1145" s="263">
        <f t="shared" si="108"/>
        <v>18.600000000000001</v>
      </c>
      <c r="H1145" s="263">
        <f t="shared" si="112"/>
        <v>23.1</v>
      </c>
      <c r="I1145" s="208"/>
      <c r="J1145" s="211"/>
    </row>
    <row r="1146" spans="1:10" ht="36">
      <c r="A1146" s="264" t="s">
        <v>1679</v>
      </c>
      <c r="B1146" s="281" t="s">
        <v>444</v>
      </c>
      <c r="C1146" s="258" t="s">
        <v>506</v>
      </c>
      <c r="D1146" s="273" t="s">
        <v>50</v>
      </c>
      <c r="E1146" s="274">
        <v>2</v>
      </c>
      <c r="F1146" s="295">
        <v>15.36</v>
      </c>
      <c r="G1146" s="263">
        <f t="shared" si="108"/>
        <v>30.72</v>
      </c>
      <c r="H1146" s="263">
        <f t="shared" si="112"/>
        <v>38.15</v>
      </c>
      <c r="I1146" s="208"/>
      <c r="J1146" s="211"/>
    </row>
    <row r="1147" spans="1:10" ht="36">
      <c r="A1147" s="264" t="s">
        <v>1680</v>
      </c>
      <c r="B1147" s="281" t="s">
        <v>446</v>
      </c>
      <c r="C1147" s="258" t="s">
        <v>507</v>
      </c>
      <c r="D1147" s="273" t="s">
        <v>50</v>
      </c>
      <c r="E1147" s="274">
        <v>1</v>
      </c>
      <c r="F1147" s="295">
        <v>16.41</v>
      </c>
      <c r="G1147" s="263">
        <f t="shared" si="108"/>
        <v>16.41</v>
      </c>
      <c r="H1147" s="263">
        <f t="shared" si="112"/>
        <v>20.38</v>
      </c>
      <c r="I1147" s="208"/>
      <c r="J1147" s="211"/>
    </row>
    <row r="1148" spans="1:10" ht="24">
      <c r="A1148" s="264" t="s">
        <v>1681</v>
      </c>
      <c r="B1148" s="281" t="s">
        <v>448</v>
      </c>
      <c r="C1148" s="258" t="s">
        <v>449</v>
      </c>
      <c r="D1148" s="273" t="s">
        <v>50</v>
      </c>
      <c r="E1148" s="274">
        <v>1</v>
      </c>
      <c r="F1148" s="292">
        <v>2250</v>
      </c>
      <c r="G1148" s="263">
        <f t="shared" si="108"/>
        <v>2250</v>
      </c>
      <c r="H1148" s="263">
        <f t="shared" si="112"/>
        <v>2794.05</v>
      </c>
      <c r="I1148" s="208"/>
      <c r="J1148" s="211"/>
    </row>
    <row r="1149" spans="1:10" ht="36">
      <c r="A1149" s="264" t="s">
        <v>1682</v>
      </c>
      <c r="B1149" s="281" t="s">
        <v>450</v>
      </c>
      <c r="C1149" s="258" t="s">
        <v>508</v>
      </c>
      <c r="D1149" s="273" t="s">
        <v>50</v>
      </c>
      <c r="E1149" s="275">
        <v>10</v>
      </c>
      <c r="F1149" s="296">
        <v>6.89</v>
      </c>
      <c r="G1149" s="263">
        <f t="shared" si="108"/>
        <v>68.900000000000006</v>
      </c>
      <c r="H1149" s="263">
        <f t="shared" si="112"/>
        <v>85.56</v>
      </c>
      <c r="I1149" s="208"/>
      <c r="J1149" s="211"/>
    </row>
    <row r="1150" spans="1:10" ht="24">
      <c r="A1150" s="264" t="s">
        <v>1683</v>
      </c>
      <c r="B1150" s="281" t="s">
        <v>509</v>
      </c>
      <c r="C1150" s="258" t="s">
        <v>510</v>
      </c>
      <c r="D1150" s="273" t="s">
        <v>50</v>
      </c>
      <c r="E1150" s="274">
        <v>3</v>
      </c>
      <c r="F1150" s="293">
        <v>484.48</v>
      </c>
      <c r="G1150" s="263">
        <f t="shared" si="108"/>
        <v>1453.44</v>
      </c>
      <c r="H1150" s="263">
        <f t="shared" si="112"/>
        <v>1804.88</v>
      </c>
      <c r="I1150" s="208"/>
      <c r="J1150" s="211"/>
    </row>
    <row r="1151" spans="1:10" ht="24">
      <c r="A1151" s="259" t="s">
        <v>1109</v>
      </c>
      <c r="B1151" s="280"/>
      <c r="C1151" s="256" t="s">
        <v>452</v>
      </c>
      <c r="D1151" s="272" t="s">
        <v>52</v>
      </c>
      <c r="E1151" s="271"/>
      <c r="F1151" s="291"/>
      <c r="G1151" s="263" t="str">
        <f t="shared" si="108"/>
        <v/>
      </c>
      <c r="H1151" s="257">
        <f>H1152+H1157+H1162</f>
        <v>13077.999999999998</v>
      </c>
      <c r="I1151" s="208"/>
      <c r="J1151" s="211"/>
    </row>
    <row r="1152" spans="1:10">
      <c r="A1152" s="260" t="s">
        <v>2069</v>
      </c>
      <c r="B1152" s="280"/>
      <c r="C1152" s="256" t="s">
        <v>453</v>
      </c>
      <c r="D1152" s="272" t="s">
        <v>52</v>
      </c>
      <c r="E1152" s="271"/>
      <c r="F1152" s="291"/>
      <c r="G1152" s="263" t="str">
        <f t="shared" si="108"/>
        <v/>
      </c>
      <c r="H1152" s="257">
        <f>H1153</f>
        <v>6435.7099999999991</v>
      </c>
      <c r="I1152" s="208"/>
      <c r="J1152" s="211"/>
    </row>
    <row r="1153" spans="1:11">
      <c r="A1153" s="261" t="s">
        <v>1684</v>
      </c>
      <c r="B1153" s="280"/>
      <c r="C1153" s="256" t="s">
        <v>253</v>
      </c>
      <c r="D1153" s="272" t="s">
        <v>52</v>
      </c>
      <c r="E1153" s="271"/>
      <c r="F1153" s="291"/>
      <c r="G1153" s="263" t="str">
        <f t="shared" si="108"/>
        <v/>
      </c>
      <c r="H1153" s="257">
        <f>SUM(H1154:H1156)</f>
        <v>6435.7099999999991</v>
      </c>
      <c r="I1153" s="208"/>
      <c r="J1153" s="211"/>
    </row>
    <row r="1154" spans="1:11">
      <c r="A1154" s="265" t="s">
        <v>1685</v>
      </c>
      <c r="B1154" s="281" t="s">
        <v>374</v>
      </c>
      <c r="C1154" s="258" t="s">
        <v>375</v>
      </c>
      <c r="D1154" s="273" t="s">
        <v>252</v>
      </c>
      <c r="E1154" s="275">
        <v>36</v>
      </c>
      <c r="F1154" s="295">
        <v>92.42</v>
      </c>
      <c r="G1154" s="263">
        <f t="shared" si="108"/>
        <v>3327.12</v>
      </c>
      <c r="H1154" s="263">
        <f t="shared" ref="H1154:H1156" si="113">ROUND(G1154*(1+$G$2),2)</f>
        <v>4131.62</v>
      </c>
      <c r="I1154" s="208"/>
      <c r="J1154" s="211"/>
    </row>
    <row r="1155" spans="1:11">
      <c r="A1155" s="265" t="s">
        <v>1686</v>
      </c>
      <c r="B1155" s="281" t="s">
        <v>258</v>
      </c>
      <c r="C1155" s="258" t="s">
        <v>259</v>
      </c>
      <c r="D1155" s="273" t="s">
        <v>252</v>
      </c>
      <c r="E1155" s="275">
        <v>36</v>
      </c>
      <c r="F1155" s="295">
        <v>24.17</v>
      </c>
      <c r="G1155" s="263">
        <f t="shared" si="108"/>
        <v>870.12</v>
      </c>
      <c r="H1155" s="263">
        <f t="shared" si="113"/>
        <v>1080.52</v>
      </c>
      <c r="I1155" s="208"/>
      <c r="J1155" s="211"/>
    </row>
    <row r="1156" spans="1:11">
      <c r="A1156" s="265" t="s">
        <v>1687</v>
      </c>
      <c r="B1156" s="281" t="s">
        <v>454</v>
      </c>
      <c r="C1156" s="258" t="s">
        <v>455</v>
      </c>
      <c r="D1156" s="273" t="s">
        <v>252</v>
      </c>
      <c r="E1156" s="275">
        <v>36</v>
      </c>
      <c r="F1156" s="295">
        <v>27.37</v>
      </c>
      <c r="G1156" s="263">
        <f t="shared" si="108"/>
        <v>985.32</v>
      </c>
      <c r="H1156" s="263">
        <f t="shared" si="113"/>
        <v>1223.57</v>
      </c>
      <c r="I1156" s="208"/>
      <c r="J1156" s="211"/>
    </row>
    <row r="1157" spans="1:11">
      <c r="A1157" s="260" t="s">
        <v>1688</v>
      </c>
      <c r="B1157" s="280"/>
      <c r="C1157" s="256" t="s">
        <v>558</v>
      </c>
      <c r="D1157" s="272" t="s">
        <v>52</v>
      </c>
      <c r="E1157" s="271"/>
      <c r="F1157" s="291"/>
      <c r="G1157" s="263" t="str">
        <f t="shared" si="108"/>
        <v/>
      </c>
      <c r="H1157" s="257">
        <f>H1158</f>
        <v>1430.15</v>
      </c>
      <c r="I1157" s="208"/>
      <c r="J1157" s="211"/>
    </row>
    <row r="1158" spans="1:11">
      <c r="A1158" s="261" t="s">
        <v>1689</v>
      </c>
      <c r="B1158" s="280"/>
      <c r="C1158" s="256" t="s">
        <v>253</v>
      </c>
      <c r="D1158" s="272" t="s">
        <v>52</v>
      </c>
      <c r="E1158" s="271"/>
      <c r="F1158" s="291"/>
      <c r="G1158" s="263" t="str">
        <f t="shared" si="108"/>
        <v/>
      </c>
      <c r="H1158" s="257">
        <f>SUM(H1159:H1161)</f>
        <v>1430.15</v>
      </c>
      <c r="I1158" s="208"/>
      <c r="J1158" s="211"/>
    </row>
    <row r="1159" spans="1:11">
      <c r="A1159" s="265" t="s">
        <v>1690</v>
      </c>
      <c r="B1159" s="281" t="s">
        <v>374</v>
      </c>
      <c r="C1159" s="258" t="s">
        <v>375</v>
      </c>
      <c r="D1159" s="273" t="s">
        <v>252</v>
      </c>
      <c r="E1159" s="274">
        <v>8</v>
      </c>
      <c r="F1159" s="295">
        <v>92.42</v>
      </c>
      <c r="G1159" s="263">
        <f t="shared" si="108"/>
        <v>739.36</v>
      </c>
      <c r="H1159" s="263">
        <f t="shared" ref="H1159:H1161" si="114">ROUND(G1159*(1+$G$2),2)</f>
        <v>918.14</v>
      </c>
      <c r="I1159" s="208"/>
      <c r="J1159" s="211"/>
    </row>
    <row r="1160" spans="1:11">
      <c r="A1160" s="265" t="s">
        <v>1691</v>
      </c>
      <c r="B1160" s="281" t="s">
        <v>258</v>
      </c>
      <c r="C1160" s="258" t="s">
        <v>259</v>
      </c>
      <c r="D1160" s="273" t="s">
        <v>252</v>
      </c>
      <c r="E1160" s="274">
        <v>8</v>
      </c>
      <c r="F1160" s="295">
        <v>24.17</v>
      </c>
      <c r="G1160" s="263">
        <f t="shared" si="108"/>
        <v>193.36</v>
      </c>
      <c r="H1160" s="263">
        <f t="shared" si="114"/>
        <v>240.11</v>
      </c>
      <c r="I1160" s="208"/>
      <c r="J1160" s="211"/>
    </row>
    <row r="1161" spans="1:11">
      <c r="A1161" s="265" t="s">
        <v>1692</v>
      </c>
      <c r="B1161" s="281" t="s">
        <v>454</v>
      </c>
      <c r="C1161" s="258" t="s">
        <v>455</v>
      </c>
      <c r="D1161" s="273" t="s">
        <v>252</v>
      </c>
      <c r="E1161" s="274">
        <v>8</v>
      </c>
      <c r="F1161" s="295">
        <v>27.37</v>
      </c>
      <c r="G1161" s="263">
        <f t="shared" si="108"/>
        <v>218.96</v>
      </c>
      <c r="H1161" s="263">
        <f t="shared" si="114"/>
        <v>271.89999999999998</v>
      </c>
      <c r="I1161" s="208"/>
      <c r="J1161" s="211"/>
    </row>
    <row r="1162" spans="1:11">
      <c r="A1162" s="260" t="s">
        <v>1693</v>
      </c>
      <c r="B1162" s="280"/>
      <c r="C1162" s="256" t="s">
        <v>456</v>
      </c>
      <c r="D1162" s="272" t="s">
        <v>52</v>
      </c>
      <c r="E1162" s="271"/>
      <c r="F1162" s="291"/>
      <c r="G1162" s="263" t="str">
        <f t="shared" ref="G1162:G1225" si="115">IF(E1162="","",ROUND(E1162*F1162,2))</f>
        <v/>
      </c>
      <c r="H1162" s="257">
        <f>H1163</f>
        <v>5212.1399999999994</v>
      </c>
      <c r="I1162" s="208"/>
      <c r="J1162" s="211"/>
    </row>
    <row r="1163" spans="1:11">
      <c r="A1163" s="261" t="s">
        <v>1694</v>
      </c>
      <c r="B1163" s="280"/>
      <c r="C1163" s="256" t="s">
        <v>253</v>
      </c>
      <c r="D1163" s="272" t="s">
        <v>52</v>
      </c>
      <c r="E1163" s="271"/>
      <c r="F1163" s="291"/>
      <c r="G1163" s="263" t="str">
        <f t="shared" si="115"/>
        <v/>
      </c>
      <c r="H1163" s="257">
        <f>SUM(H1164:H1165)</f>
        <v>5212.1399999999994</v>
      </c>
      <c r="I1163" s="208"/>
      <c r="J1163" s="211"/>
    </row>
    <row r="1164" spans="1:11">
      <c r="A1164" s="265" t="s">
        <v>1695</v>
      </c>
      <c r="B1164" s="281" t="s">
        <v>374</v>
      </c>
      <c r="C1164" s="258" t="s">
        <v>375</v>
      </c>
      <c r="D1164" s="273" t="s">
        <v>252</v>
      </c>
      <c r="E1164" s="275">
        <v>36</v>
      </c>
      <c r="F1164" s="295">
        <v>92.42</v>
      </c>
      <c r="G1164" s="263">
        <f t="shared" si="115"/>
        <v>3327.12</v>
      </c>
      <c r="H1164" s="263">
        <f t="shared" ref="H1164:H1165" si="116">ROUND(G1164*(1+$G$2),2)</f>
        <v>4131.62</v>
      </c>
      <c r="I1164" s="208"/>
      <c r="J1164" s="211"/>
    </row>
    <row r="1165" spans="1:11">
      <c r="A1165" s="265" t="s">
        <v>1696</v>
      </c>
      <c r="B1165" s="281" t="s">
        <v>258</v>
      </c>
      <c r="C1165" s="258" t="s">
        <v>259</v>
      </c>
      <c r="D1165" s="273" t="s">
        <v>252</v>
      </c>
      <c r="E1165" s="275">
        <v>36</v>
      </c>
      <c r="F1165" s="295">
        <v>24.17</v>
      </c>
      <c r="G1165" s="263">
        <f t="shared" si="115"/>
        <v>870.12</v>
      </c>
      <c r="H1165" s="263">
        <f t="shared" si="116"/>
        <v>1080.52</v>
      </c>
      <c r="I1165" s="208"/>
      <c r="J1165" s="211"/>
    </row>
    <row r="1166" spans="1:11">
      <c r="A1166" s="255">
        <v>11</v>
      </c>
      <c r="B1166" s="280"/>
      <c r="C1166" s="256" t="s">
        <v>1697</v>
      </c>
      <c r="D1166" s="271"/>
      <c r="E1166" s="271"/>
      <c r="F1166" s="291"/>
      <c r="G1166" s="263" t="str">
        <f t="shared" si="115"/>
        <v/>
      </c>
      <c r="H1166" s="257">
        <f>H1167+H1238+H1226+H1267+H1300</f>
        <v>208316.68999999997</v>
      </c>
      <c r="I1166" s="208"/>
      <c r="J1166" s="211"/>
      <c r="K1166" s="59"/>
    </row>
    <row r="1167" spans="1:11" ht="36">
      <c r="A1167" s="259" t="s">
        <v>1110</v>
      </c>
      <c r="B1167" s="280"/>
      <c r="C1167" s="256" t="s">
        <v>248</v>
      </c>
      <c r="D1167" s="272" t="s">
        <v>52</v>
      </c>
      <c r="E1167" s="271"/>
      <c r="F1167" s="291"/>
      <c r="G1167" s="263" t="str">
        <f t="shared" si="115"/>
        <v/>
      </c>
      <c r="H1167" s="257">
        <f>H1168+H1170+H1176+H1224</f>
        <v>51484.220000000008</v>
      </c>
      <c r="I1167" s="208"/>
      <c r="J1167" s="211"/>
    </row>
    <row r="1168" spans="1:11">
      <c r="A1168" s="260" t="s">
        <v>1698</v>
      </c>
      <c r="B1168" s="280"/>
      <c r="C1168" s="256" t="s">
        <v>249</v>
      </c>
      <c r="D1168" s="272" t="s">
        <v>52</v>
      </c>
      <c r="E1168" s="271"/>
      <c r="F1168" s="291"/>
      <c r="G1168" s="263" t="str">
        <f t="shared" si="115"/>
        <v/>
      </c>
      <c r="H1168" s="257">
        <f>H1169</f>
        <v>1995.82</v>
      </c>
      <c r="I1168" s="208"/>
      <c r="J1168" s="211"/>
    </row>
    <row r="1169" spans="1:10" ht="24">
      <c r="A1169" s="264" t="s">
        <v>1699</v>
      </c>
      <c r="B1169" s="281" t="s">
        <v>250</v>
      </c>
      <c r="C1169" s="258" t="s">
        <v>251</v>
      </c>
      <c r="D1169" s="273" t="s">
        <v>252</v>
      </c>
      <c r="E1169" s="275">
        <v>16</v>
      </c>
      <c r="F1169" s="293">
        <v>100.45</v>
      </c>
      <c r="G1169" s="263">
        <f t="shared" si="115"/>
        <v>1607.2</v>
      </c>
      <c r="H1169" s="263">
        <f>ROUND(G1169*(1+$G$2),2)</f>
        <v>1995.82</v>
      </c>
      <c r="I1169" s="208"/>
      <c r="J1169" s="211"/>
    </row>
    <row r="1170" spans="1:10">
      <c r="A1170" s="260" t="s">
        <v>1700</v>
      </c>
      <c r="B1170" s="280"/>
      <c r="C1170" s="256" t="s">
        <v>253</v>
      </c>
      <c r="D1170" s="272" t="s">
        <v>52</v>
      </c>
      <c r="E1170" s="271"/>
      <c r="F1170" s="291"/>
      <c r="G1170" s="263" t="str">
        <f t="shared" si="115"/>
        <v/>
      </c>
      <c r="H1170" s="257">
        <f>SUM(H1171:H1175)</f>
        <v>12952.820000000002</v>
      </c>
      <c r="I1170" s="208"/>
      <c r="J1170" s="211"/>
    </row>
    <row r="1171" spans="1:10">
      <c r="A1171" s="264" t="s">
        <v>1701</v>
      </c>
      <c r="B1171" s="281" t="s">
        <v>254</v>
      </c>
      <c r="C1171" s="258" t="s">
        <v>255</v>
      </c>
      <c r="D1171" s="273" t="s">
        <v>252</v>
      </c>
      <c r="E1171" s="276">
        <v>176</v>
      </c>
      <c r="F1171" s="295">
        <v>13.97</v>
      </c>
      <c r="G1171" s="263">
        <f t="shared" si="115"/>
        <v>2458.7199999999998</v>
      </c>
      <c r="H1171" s="263">
        <f t="shared" ref="H1171:H1175" si="117">ROUND(G1171*(1+$G$2),2)</f>
        <v>3053.24</v>
      </c>
      <c r="I1171" s="208"/>
      <c r="J1171" s="211"/>
    </row>
    <row r="1172" spans="1:10">
      <c r="A1172" s="264" t="s">
        <v>1702</v>
      </c>
      <c r="B1172" s="281" t="s">
        <v>256</v>
      </c>
      <c r="C1172" s="258" t="s">
        <v>257</v>
      </c>
      <c r="D1172" s="273" t="s">
        <v>252</v>
      </c>
      <c r="E1172" s="276">
        <v>176</v>
      </c>
      <c r="F1172" s="295">
        <v>17.260000000000002</v>
      </c>
      <c r="G1172" s="263">
        <f t="shared" si="115"/>
        <v>3037.76</v>
      </c>
      <c r="H1172" s="263">
        <f t="shared" si="117"/>
        <v>3772.29</v>
      </c>
      <c r="I1172" s="208"/>
      <c r="J1172" s="211"/>
    </row>
    <row r="1173" spans="1:10">
      <c r="A1173" s="264" t="s">
        <v>1703</v>
      </c>
      <c r="B1173" s="281" t="s">
        <v>258</v>
      </c>
      <c r="C1173" s="258" t="s">
        <v>259</v>
      </c>
      <c r="D1173" s="273" t="s">
        <v>252</v>
      </c>
      <c r="E1173" s="276">
        <v>88</v>
      </c>
      <c r="F1173" s="295">
        <v>24.17</v>
      </c>
      <c r="G1173" s="263">
        <f t="shared" si="115"/>
        <v>2126.96</v>
      </c>
      <c r="H1173" s="263">
        <f t="shared" si="117"/>
        <v>2641.26</v>
      </c>
      <c r="I1173" s="208"/>
      <c r="J1173" s="211"/>
    </row>
    <row r="1174" spans="1:10">
      <c r="A1174" s="264" t="s">
        <v>1704</v>
      </c>
      <c r="B1174" s="281" t="s">
        <v>374</v>
      </c>
      <c r="C1174" s="258" t="s">
        <v>375</v>
      </c>
      <c r="D1174" s="273" t="s">
        <v>252</v>
      </c>
      <c r="E1174" s="276">
        <v>24</v>
      </c>
      <c r="F1174" s="295">
        <v>92.42</v>
      </c>
      <c r="G1174" s="263">
        <f t="shared" si="115"/>
        <v>2218.08</v>
      </c>
      <c r="H1174" s="263">
        <f t="shared" si="117"/>
        <v>2754.41</v>
      </c>
      <c r="I1174" s="208"/>
      <c r="J1174" s="211"/>
    </row>
    <row r="1175" spans="1:10">
      <c r="A1175" s="264" t="s">
        <v>1874</v>
      </c>
      <c r="B1175" s="281" t="s">
        <v>260</v>
      </c>
      <c r="C1175" s="258" t="s">
        <v>261</v>
      </c>
      <c r="D1175" s="273" t="s">
        <v>252</v>
      </c>
      <c r="E1175" s="276">
        <v>44</v>
      </c>
      <c r="F1175" s="295">
        <v>13.39</v>
      </c>
      <c r="G1175" s="263">
        <f t="shared" si="115"/>
        <v>589.16</v>
      </c>
      <c r="H1175" s="263">
        <f t="shared" si="117"/>
        <v>731.62</v>
      </c>
      <c r="I1175" s="208"/>
      <c r="J1175" s="211"/>
    </row>
    <row r="1176" spans="1:10">
      <c r="A1176" s="260" t="s">
        <v>1705</v>
      </c>
      <c r="B1176" s="280"/>
      <c r="C1176" s="256" t="s">
        <v>262</v>
      </c>
      <c r="D1176" s="272" t="s">
        <v>52</v>
      </c>
      <c r="E1176" s="271"/>
      <c r="F1176" s="291"/>
      <c r="G1176" s="263" t="str">
        <f t="shared" si="115"/>
        <v/>
      </c>
      <c r="H1176" s="257">
        <f>SUM(H1177:H1223)</f>
        <v>36159.560000000012</v>
      </c>
      <c r="I1176" s="208"/>
      <c r="J1176" s="211"/>
    </row>
    <row r="1177" spans="1:10">
      <c r="A1177" s="264" t="s">
        <v>1706</v>
      </c>
      <c r="B1177" s="281" t="s">
        <v>263</v>
      </c>
      <c r="C1177" s="258" t="s">
        <v>264</v>
      </c>
      <c r="D1177" s="273" t="s">
        <v>50</v>
      </c>
      <c r="E1177" s="274">
        <v>1</v>
      </c>
      <c r="F1177" s="293">
        <v>985.91</v>
      </c>
      <c r="G1177" s="263">
        <f t="shared" si="115"/>
        <v>985.91</v>
      </c>
      <c r="H1177" s="263">
        <f t="shared" ref="H1177:H1223" si="118">ROUND(G1177*(1+$G$2),2)</f>
        <v>1224.3</v>
      </c>
      <c r="I1177" s="208"/>
      <c r="J1177" s="211"/>
    </row>
    <row r="1178" spans="1:10">
      <c r="A1178" s="264" t="s">
        <v>1707</v>
      </c>
      <c r="B1178" s="281" t="s">
        <v>265</v>
      </c>
      <c r="C1178" s="258" t="s">
        <v>266</v>
      </c>
      <c r="D1178" s="273" t="s">
        <v>267</v>
      </c>
      <c r="E1178" s="274">
        <v>5</v>
      </c>
      <c r="F1178" s="293">
        <v>149.61000000000001</v>
      </c>
      <c r="G1178" s="263">
        <f t="shared" si="115"/>
        <v>748.05</v>
      </c>
      <c r="H1178" s="263">
        <f t="shared" si="118"/>
        <v>928.93</v>
      </c>
      <c r="I1178" s="208"/>
      <c r="J1178" s="211"/>
    </row>
    <row r="1179" spans="1:10" ht="24">
      <c r="A1179" s="264" t="s">
        <v>1708</v>
      </c>
      <c r="B1179" s="281" t="s">
        <v>268</v>
      </c>
      <c r="C1179" s="258" t="s">
        <v>269</v>
      </c>
      <c r="D1179" s="273" t="s">
        <v>50</v>
      </c>
      <c r="E1179" s="275">
        <v>48</v>
      </c>
      <c r="F1179" s="296">
        <v>0.52</v>
      </c>
      <c r="G1179" s="263">
        <f t="shared" si="115"/>
        <v>24.96</v>
      </c>
      <c r="H1179" s="263">
        <f t="shared" si="118"/>
        <v>31</v>
      </c>
      <c r="I1179" s="208"/>
      <c r="J1179" s="211"/>
    </row>
    <row r="1180" spans="1:10">
      <c r="A1180" s="264" t="s">
        <v>1709</v>
      </c>
      <c r="B1180" s="281" t="s">
        <v>270</v>
      </c>
      <c r="C1180" s="258" t="s">
        <v>271</v>
      </c>
      <c r="D1180" s="273" t="s">
        <v>50</v>
      </c>
      <c r="E1180" s="274">
        <v>3</v>
      </c>
      <c r="F1180" s="296">
        <v>4.5</v>
      </c>
      <c r="G1180" s="263">
        <f t="shared" si="115"/>
        <v>13.5</v>
      </c>
      <c r="H1180" s="263">
        <f t="shared" si="118"/>
        <v>16.760000000000002</v>
      </c>
      <c r="I1180" s="208"/>
      <c r="J1180" s="211"/>
    </row>
    <row r="1181" spans="1:10">
      <c r="A1181" s="264" t="s">
        <v>1710</v>
      </c>
      <c r="B1181" s="281" t="s">
        <v>272</v>
      </c>
      <c r="C1181" s="258" t="s">
        <v>273</v>
      </c>
      <c r="D1181" s="273" t="s">
        <v>50</v>
      </c>
      <c r="E1181" s="274">
        <v>3</v>
      </c>
      <c r="F1181" s="296">
        <v>5.7</v>
      </c>
      <c r="G1181" s="263">
        <f t="shared" si="115"/>
        <v>17.100000000000001</v>
      </c>
      <c r="H1181" s="263">
        <f t="shared" si="118"/>
        <v>21.23</v>
      </c>
      <c r="I1181" s="208"/>
      <c r="J1181" s="211"/>
    </row>
    <row r="1182" spans="1:10" ht="24">
      <c r="A1182" s="264" t="s">
        <v>1711</v>
      </c>
      <c r="B1182" s="281" t="s">
        <v>274</v>
      </c>
      <c r="C1182" s="258" t="s">
        <v>275</v>
      </c>
      <c r="D1182" s="273" t="s">
        <v>276</v>
      </c>
      <c r="E1182" s="275">
        <v>80</v>
      </c>
      <c r="F1182" s="295">
        <v>29.19</v>
      </c>
      <c r="G1182" s="263">
        <f t="shared" si="115"/>
        <v>2335.1999999999998</v>
      </c>
      <c r="H1182" s="263">
        <f t="shared" si="118"/>
        <v>2899.85</v>
      </c>
      <c r="I1182" s="208"/>
      <c r="J1182" s="211"/>
    </row>
    <row r="1183" spans="1:10">
      <c r="A1183" s="264" t="s">
        <v>1712</v>
      </c>
      <c r="B1183" s="281" t="s">
        <v>277</v>
      </c>
      <c r="C1183" s="258" t="s">
        <v>278</v>
      </c>
      <c r="D1183" s="273" t="s">
        <v>276</v>
      </c>
      <c r="E1183" s="275">
        <v>15</v>
      </c>
      <c r="F1183" s="295">
        <v>12.42</v>
      </c>
      <c r="G1183" s="263">
        <f t="shared" si="115"/>
        <v>186.3</v>
      </c>
      <c r="H1183" s="263">
        <f t="shared" si="118"/>
        <v>231.35</v>
      </c>
      <c r="I1183" s="208"/>
      <c r="J1183" s="211"/>
    </row>
    <row r="1184" spans="1:10">
      <c r="A1184" s="264" t="s">
        <v>1713</v>
      </c>
      <c r="B1184" s="281" t="s">
        <v>279</v>
      </c>
      <c r="C1184" s="258" t="s">
        <v>280</v>
      </c>
      <c r="D1184" s="273" t="s">
        <v>50</v>
      </c>
      <c r="E1184" s="274">
        <v>3</v>
      </c>
      <c r="F1184" s="293">
        <v>253.37</v>
      </c>
      <c r="G1184" s="263">
        <f t="shared" si="115"/>
        <v>760.11</v>
      </c>
      <c r="H1184" s="263">
        <f t="shared" si="118"/>
        <v>943.9</v>
      </c>
      <c r="I1184" s="208"/>
      <c r="J1184" s="211"/>
    </row>
    <row r="1185" spans="1:10">
      <c r="A1185" s="264" t="s">
        <v>1714</v>
      </c>
      <c r="B1185" s="281" t="s">
        <v>281</v>
      </c>
      <c r="C1185" s="258" t="s">
        <v>282</v>
      </c>
      <c r="D1185" s="273" t="s">
        <v>50</v>
      </c>
      <c r="E1185" s="274">
        <v>3</v>
      </c>
      <c r="F1185" s="296">
        <v>3.83</v>
      </c>
      <c r="G1185" s="263">
        <f t="shared" si="115"/>
        <v>11.49</v>
      </c>
      <c r="H1185" s="263">
        <f t="shared" si="118"/>
        <v>14.27</v>
      </c>
      <c r="I1185" s="208"/>
      <c r="J1185" s="211"/>
    </row>
    <row r="1186" spans="1:10">
      <c r="A1186" s="264" t="s">
        <v>1715</v>
      </c>
      <c r="B1186" s="281" t="s">
        <v>283</v>
      </c>
      <c r="C1186" s="258" t="s">
        <v>284</v>
      </c>
      <c r="D1186" s="273" t="s">
        <v>50</v>
      </c>
      <c r="E1186" s="274">
        <v>3</v>
      </c>
      <c r="F1186" s="295">
        <v>27.1</v>
      </c>
      <c r="G1186" s="263">
        <f t="shared" si="115"/>
        <v>81.3</v>
      </c>
      <c r="H1186" s="263">
        <f t="shared" si="118"/>
        <v>100.96</v>
      </c>
      <c r="I1186" s="208"/>
      <c r="J1186" s="211"/>
    </row>
    <row r="1187" spans="1:10">
      <c r="A1187" s="264" t="s">
        <v>1716</v>
      </c>
      <c r="B1187" s="281" t="s">
        <v>285</v>
      </c>
      <c r="C1187" s="258" t="s">
        <v>286</v>
      </c>
      <c r="D1187" s="273" t="s">
        <v>50</v>
      </c>
      <c r="E1187" s="274">
        <v>3</v>
      </c>
      <c r="F1187" s="295">
        <v>13.18</v>
      </c>
      <c r="G1187" s="263">
        <f t="shared" si="115"/>
        <v>39.54</v>
      </c>
      <c r="H1187" s="263">
        <f t="shared" si="118"/>
        <v>49.1</v>
      </c>
      <c r="I1187" s="208"/>
      <c r="J1187" s="211"/>
    </row>
    <row r="1188" spans="1:10">
      <c r="A1188" s="264" t="s">
        <v>1717</v>
      </c>
      <c r="B1188" s="281" t="s">
        <v>287</v>
      </c>
      <c r="C1188" s="258" t="s">
        <v>288</v>
      </c>
      <c r="D1188" s="273" t="s">
        <v>267</v>
      </c>
      <c r="E1188" s="274">
        <v>4</v>
      </c>
      <c r="F1188" s="296">
        <v>0.86</v>
      </c>
      <c r="G1188" s="263">
        <f t="shared" si="115"/>
        <v>3.44</v>
      </c>
      <c r="H1188" s="263">
        <f t="shared" si="118"/>
        <v>4.2699999999999996</v>
      </c>
      <c r="I1188" s="208"/>
      <c r="J1188" s="211"/>
    </row>
    <row r="1189" spans="1:10">
      <c r="A1189" s="264" t="s">
        <v>1718</v>
      </c>
      <c r="B1189" s="281" t="s">
        <v>289</v>
      </c>
      <c r="C1189" s="258" t="s">
        <v>290</v>
      </c>
      <c r="D1189" s="273" t="s">
        <v>291</v>
      </c>
      <c r="E1189" s="274">
        <v>6</v>
      </c>
      <c r="F1189" s="296">
        <v>4.84</v>
      </c>
      <c r="G1189" s="263">
        <f t="shared" si="115"/>
        <v>29.04</v>
      </c>
      <c r="H1189" s="263">
        <f t="shared" si="118"/>
        <v>36.06</v>
      </c>
      <c r="I1189" s="208"/>
      <c r="J1189" s="211"/>
    </row>
    <row r="1190" spans="1:10">
      <c r="A1190" s="264" t="s">
        <v>1719</v>
      </c>
      <c r="B1190" s="281" t="s">
        <v>292</v>
      </c>
      <c r="C1190" s="258" t="s">
        <v>293</v>
      </c>
      <c r="D1190" s="273" t="s">
        <v>50</v>
      </c>
      <c r="E1190" s="274">
        <v>1</v>
      </c>
      <c r="F1190" s="295">
        <v>24.78</v>
      </c>
      <c r="G1190" s="263">
        <f t="shared" si="115"/>
        <v>24.78</v>
      </c>
      <c r="H1190" s="263">
        <f t="shared" si="118"/>
        <v>30.77</v>
      </c>
      <c r="I1190" s="208"/>
      <c r="J1190" s="211"/>
    </row>
    <row r="1191" spans="1:10">
      <c r="A1191" s="264" t="s">
        <v>1720</v>
      </c>
      <c r="B1191" s="281" t="s">
        <v>294</v>
      </c>
      <c r="C1191" s="258" t="s">
        <v>295</v>
      </c>
      <c r="D1191" s="273" t="s">
        <v>50</v>
      </c>
      <c r="E1191" s="274">
        <v>4</v>
      </c>
      <c r="F1191" s="296">
        <v>5.0999999999999996</v>
      </c>
      <c r="G1191" s="263">
        <f t="shared" si="115"/>
        <v>20.399999999999999</v>
      </c>
      <c r="H1191" s="263">
        <f t="shared" si="118"/>
        <v>25.33</v>
      </c>
      <c r="I1191" s="208"/>
      <c r="J1191" s="211"/>
    </row>
    <row r="1192" spans="1:10">
      <c r="A1192" s="264" t="s">
        <v>1721</v>
      </c>
      <c r="B1192" s="281" t="s">
        <v>296</v>
      </c>
      <c r="C1192" s="258" t="s">
        <v>297</v>
      </c>
      <c r="D1192" s="273" t="s">
        <v>298</v>
      </c>
      <c r="E1192" s="275">
        <v>20</v>
      </c>
      <c r="F1192" s="295">
        <v>45.92</v>
      </c>
      <c r="G1192" s="263">
        <f t="shared" si="115"/>
        <v>918.4</v>
      </c>
      <c r="H1192" s="263">
        <f t="shared" si="118"/>
        <v>1140.47</v>
      </c>
      <c r="I1192" s="208"/>
      <c r="J1192" s="211"/>
    </row>
    <row r="1193" spans="1:10" ht="24">
      <c r="A1193" s="264" t="s">
        <v>1722</v>
      </c>
      <c r="B1193" s="281" t="s">
        <v>299</v>
      </c>
      <c r="C1193" s="258" t="s">
        <v>300</v>
      </c>
      <c r="D1193" s="273" t="s">
        <v>276</v>
      </c>
      <c r="E1193" s="274">
        <v>6</v>
      </c>
      <c r="F1193" s="295">
        <v>70.27</v>
      </c>
      <c r="G1193" s="263">
        <f t="shared" si="115"/>
        <v>421.62</v>
      </c>
      <c r="H1193" s="263">
        <f t="shared" si="118"/>
        <v>523.57000000000005</v>
      </c>
      <c r="I1193" s="208"/>
      <c r="J1193" s="211"/>
    </row>
    <row r="1194" spans="1:10">
      <c r="A1194" s="264" t="s">
        <v>1723</v>
      </c>
      <c r="B1194" s="281" t="s">
        <v>301</v>
      </c>
      <c r="C1194" s="258" t="s">
        <v>302</v>
      </c>
      <c r="D1194" s="273" t="s">
        <v>276</v>
      </c>
      <c r="E1194" s="274">
        <v>1</v>
      </c>
      <c r="F1194" s="296">
        <v>3.36</v>
      </c>
      <c r="G1194" s="263">
        <f t="shared" si="115"/>
        <v>3.36</v>
      </c>
      <c r="H1194" s="263">
        <f t="shared" si="118"/>
        <v>4.17</v>
      </c>
      <c r="I1194" s="208"/>
      <c r="J1194" s="211"/>
    </row>
    <row r="1195" spans="1:10" ht="24">
      <c r="A1195" s="264" t="s">
        <v>1724</v>
      </c>
      <c r="B1195" s="281" t="s">
        <v>303</v>
      </c>
      <c r="C1195" s="258" t="s">
        <v>304</v>
      </c>
      <c r="D1195" s="273" t="s">
        <v>50</v>
      </c>
      <c r="E1195" s="274">
        <v>4</v>
      </c>
      <c r="F1195" s="295">
        <v>98.76</v>
      </c>
      <c r="G1195" s="263">
        <f t="shared" si="115"/>
        <v>395.04</v>
      </c>
      <c r="H1195" s="263">
        <f t="shared" si="118"/>
        <v>490.56</v>
      </c>
      <c r="I1195" s="208"/>
      <c r="J1195" s="211"/>
    </row>
    <row r="1196" spans="1:10" ht="24">
      <c r="A1196" s="264" t="s">
        <v>1725</v>
      </c>
      <c r="B1196" s="281" t="s">
        <v>305</v>
      </c>
      <c r="C1196" s="258" t="s">
        <v>306</v>
      </c>
      <c r="D1196" s="273" t="s">
        <v>50</v>
      </c>
      <c r="E1196" s="274">
        <v>4</v>
      </c>
      <c r="F1196" s="295">
        <v>17.39</v>
      </c>
      <c r="G1196" s="263">
        <f t="shared" si="115"/>
        <v>69.56</v>
      </c>
      <c r="H1196" s="263">
        <f t="shared" si="118"/>
        <v>86.38</v>
      </c>
      <c r="I1196" s="208"/>
      <c r="J1196" s="211"/>
    </row>
    <row r="1197" spans="1:10">
      <c r="A1197" s="264" t="s">
        <v>1726</v>
      </c>
      <c r="B1197" s="281" t="s">
        <v>307</v>
      </c>
      <c r="C1197" s="258" t="s">
        <v>308</v>
      </c>
      <c r="D1197" s="273" t="s">
        <v>267</v>
      </c>
      <c r="E1197" s="274">
        <v>3</v>
      </c>
      <c r="F1197" s="293">
        <v>183.31</v>
      </c>
      <c r="G1197" s="263">
        <f t="shared" si="115"/>
        <v>549.92999999999995</v>
      </c>
      <c r="H1197" s="263">
        <f t="shared" si="118"/>
        <v>682.9</v>
      </c>
      <c r="I1197" s="208"/>
      <c r="J1197" s="211"/>
    </row>
    <row r="1198" spans="1:10">
      <c r="A1198" s="264" t="s">
        <v>1727</v>
      </c>
      <c r="B1198" s="281" t="s">
        <v>309</v>
      </c>
      <c r="C1198" s="258" t="s">
        <v>310</v>
      </c>
      <c r="D1198" s="273" t="s">
        <v>50</v>
      </c>
      <c r="E1198" s="274">
        <v>3</v>
      </c>
      <c r="F1198" s="295">
        <v>25.88</v>
      </c>
      <c r="G1198" s="263">
        <f t="shared" si="115"/>
        <v>77.64</v>
      </c>
      <c r="H1198" s="263">
        <f t="shared" si="118"/>
        <v>96.41</v>
      </c>
      <c r="I1198" s="208"/>
      <c r="J1198" s="211"/>
    </row>
    <row r="1199" spans="1:10" ht="24">
      <c r="A1199" s="264" t="s">
        <v>1728</v>
      </c>
      <c r="B1199" s="281" t="s">
        <v>311</v>
      </c>
      <c r="C1199" s="258" t="s">
        <v>312</v>
      </c>
      <c r="D1199" s="273" t="s">
        <v>50</v>
      </c>
      <c r="E1199" s="274">
        <v>3</v>
      </c>
      <c r="F1199" s="295">
        <v>20.55</v>
      </c>
      <c r="G1199" s="263">
        <f t="shared" si="115"/>
        <v>61.65</v>
      </c>
      <c r="H1199" s="263">
        <f t="shared" si="118"/>
        <v>76.56</v>
      </c>
      <c r="I1199" s="208"/>
      <c r="J1199" s="211"/>
    </row>
    <row r="1200" spans="1:10">
      <c r="A1200" s="264" t="s">
        <v>1729</v>
      </c>
      <c r="B1200" s="281" t="s">
        <v>313</v>
      </c>
      <c r="C1200" s="258" t="s">
        <v>314</v>
      </c>
      <c r="D1200" s="273" t="s">
        <v>50</v>
      </c>
      <c r="E1200" s="274">
        <v>3</v>
      </c>
      <c r="F1200" s="295">
        <v>13.25</v>
      </c>
      <c r="G1200" s="263">
        <f t="shared" si="115"/>
        <v>39.75</v>
      </c>
      <c r="H1200" s="263">
        <f t="shared" si="118"/>
        <v>49.36</v>
      </c>
      <c r="I1200" s="208"/>
      <c r="J1200" s="211"/>
    </row>
    <row r="1201" spans="1:10">
      <c r="A1201" s="264" t="s">
        <v>1730</v>
      </c>
      <c r="B1201" s="281" t="s">
        <v>315</v>
      </c>
      <c r="C1201" s="258" t="s">
        <v>316</v>
      </c>
      <c r="D1201" s="273" t="s">
        <v>50</v>
      </c>
      <c r="E1201" s="274">
        <v>3</v>
      </c>
      <c r="F1201" s="295">
        <v>49.8</v>
      </c>
      <c r="G1201" s="263">
        <f t="shared" si="115"/>
        <v>149.4</v>
      </c>
      <c r="H1201" s="263">
        <f t="shared" si="118"/>
        <v>185.52</v>
      </c>
      <c r="I1201" s="208"/>
      <c r="J1201" s="211"/>
    </row>
    <row r="1202" spans="1:10">
      <c r="A1202" s="264" t="s">
        <v>1731</v>
      </c>
      <c r="B1202" s="281" t="s">
        <v>317</v>
      </c>
      <c r="C1202" s="258" t="s">
        <v>318</v>
      </c>
      <c r="D1202" s="273" t="s">
        <v>267</v>
      </c>
      <c r="E1202" s="274">
        <v>3</v>
      </c>
      <c r="F1202" s="296">
        <v>8.01</v>
      </c>
      <c r="G1202" s="263">
        <f t="shared" si="115"/>
        <v>24.03</v>
      </c>
      <c r="H1202" s="263">
        <f t="shared" si="118"/>
        <v>29.84</v>
      </c>
      <c r="I1202" s="208"/>
      <c r="J1202" s="211"/>
    </row>
    <row r="1203" spans="1:10" ht="24">
      <c r="A1203" s="264" t="s">
        <v>1732</v>
      </c>
      <c r="B1203" s="281" t="s">
        <v>319</v>
      </c>
      <c r="C1203" s="258" t="s">
        <v>320</v>
      </c>
      <c r="D1203" s="273" t="s">
        <v>50</v>
      </c>
      <c r="E1203" s="274">
        <v>8</v>
      </c>
      <c r="F1203" s="293">
        <v>212.34</v>
      </c>
      <c r="G1203" s="263">
        <f t="shared" si="115"/>
        <v>1698.72</v>
      </c>
      <c r="H1203" s="263">
        <f t="shared" si="118"/>
        <v>2109.4699999999998</v>
      </c>
      <c r="I1203" s="208"/>
      <c r="J1203" s="211"/>
    </row>
    <row r="1204" spans="1:10">
      <c r="A1204" s="264" t="s">
        <v>1733</v>
      </c>
      <c r="B1204" s="281" t="s">
        <v>321</v>
      </c>
      <c r="C1204" s="258" t="s">
        <v>322</v>
      </c>
      <c r="D1204" s="273" t="s">
        <v>50</v>
      </c>
      <c r="E1204" s="274">
        <v>4</v>
      </c>
      <c r="F1204" s="296">
        <v>3.96</v>
      </c>
      <c r="G1204" s="263">
        <f t="shared" si="115"/>
        <v>15.84</v>
      </c>
      <c r="H1204" s="263">
        <f t="shared" si="118"/>
        <v>19.670000000000002</v>
      </c>
      <c r="I1204" s="208"/>
      <c r="J1204" s="211"/>
    </row>
    <row r="1205" spans="1:10" ht="24">
      <c r="A1205" s="264" t="s">
        <v>1734</v>
      </c>
      <c r="B1205" s="281" t="s">
        <v>323</v>
      </c>
      <c r="C1205" s="258" t="s">
        <v>324</v>
      </c>
      <c r="D1205" s="273" t="s">
        <v>50</v>
      </c>
      <c r="E1205" s="274">
        <v>2</v>
      </c>
      <c r="F1205" s="296">
        <v>7.62</v>
      </c>
      <c r="G1205" s="263">
        <f t="shared" si="115"/>
        <v>15.24</v>
      </c>
      <c r="H1205" s="263">
        <f t="shared" si="118"/>
        <v>18.93</v>
      </c>
      <c r="I1205" s="208"/>
      <c r="J1205" s="211"/>
    </row>
    <row r="1206" spans="1:10">
      <c r="A1206" s="264" t="s">
        <v>1735</v>
      </c>
      <c r="B1206" s="281" t="s">
        <v>325</v>
      </c>
      <c r="C1206" s="258" t="s">
        <v>326</v>
      </c>
      <c r="D1206" s="273" t="s">
        <v>50</v>
      </c>
      <c r="E1206" s="274">
        <v>3</v>
      </c>
      <c r="F1206" s="295">
        <v>13.64</v>
      </c>
      <c r="G1206" s="263">
        <f t="shared" si="115"/>
        <v>40.92</v>
      </c>
      <c r="H1206" s="263">
        <f t="shared" si="118"/>
        <v>50.81</v>
      </c>
      <c r="I1206" s="208"/>
      <c r="J1206" s="211"/>
    </row>
    <row r="1207" spans="1:10">
      <c r="A1207" s="264" t="s">
        <v>1736</v>
      </c>
      <c r="B1207" s="281" t="s">
        <v>327</v>
      </c>
      <c r="C1207" s="258" t="s">
        <v>328</v>
      </c>
      <c r="D1207" s="273" t="s">
        <v>50</v>
      </c>
      <c r="E1207" s="274">
        <v>4</v>
      </c>
      <c r="F1207" s="295">
        <v>12.98</v>
      </c>
      <c r="G1207" s="263">
        <f t="shared" si="115"/>
        <v>51.92</v>
      </c>
      <c r="H1207" s="263">
        <f t="shared" si="118"/>
        <v>64.47</v>
      </c>
      <c r="I1207" s="208"/>
      <c r="J1207" s="211"/>
    </row>
    <row r="1208" spans="1:10">
      <c r="A1208" s="264" t="s">
        <v>1737</v>
      </c>
      <c r="B1208" s="281" t="s">
        <v>329</v>
      </c>
      <c r="C1208" s="258" t="s">
        <v>330</v>
      </c>
      <c r="D1208" s="273" t="s">
        <v>50</v>
      </c>
      <c r="E1208" s="274">
        <v>8</v>
      </c>
      <c r="F1208" s="295">
        <v>10.38</v>
      </c>
      <c r="G1208" s="263">
        <f t="shared" si="115"/>
        <v>83.04</v>
      </c>
      <c r="H1208" s="263">
        <f t="shared" si="118"/>
        <v>103.12</v>
      </c>
      <c r="I1208" s="208"/>
      <c r="J1208" s="211"/>
    </row>
    <row r="1209" spans="1:10">
      <c r="A1209" s="264" t="s">
        <v>1738</v>
      </c>
      <c r="B1209" s="281" t="s">
        <v>331</v>
      </c>
      <c r="C1209" s="258" t="s">
        <v>332</v>
      </c>
      <c r="D1209" s="273" t="s">
        <v>50</v>
      </c>
      <c r="E1209" s="274">
        <v>3</v>
      </c>
      <c r="F1209" s="296">
        <v>7.73</v>
      </c>
      <c r="G1209" s="263">
        <f t="shared" si="115"/>
        <v>23.19</v>
      </c>
      <c r="H1209" s="263">
        <f t="shared" si="118"/>
        <v>28.8</v>
      </c>
      <c r="I1209" s="208"/>
      <c r="J1209" s="211"/>
    </row>
    <row r="1210" spans="1:10">
      <c r="A1210" s="264" t="s">
        <v>1739</v>
      </c>
      <c r="B1210" s="281" t="s">
        <v>333</v>
      </c>
      <c r="C1210" s="258" t="s">
        <v>334</v>
      </c>
      <c r="D1210" s="273" t="s">
        <v>50</v>
      </c>
      <c r="E1210" s="274">
        <v>3</v>
      </c>
      <c r="F1210" s="296">
        <v>7.92</v>
      </c>
      <c r="G1210" s="263">
        <f t="shared" si="115"/>
        <v>23.76</v>
      </c>
      <c r="H1210" s="263">
        <f t="shared" si="118"/>
        <v>29.51</v>
      </c>
      <c r="I1210" s="208"/>
      <c r="J1210" s="211"/>
    </row>
    <row r="1211" spans="1:10">
      <c r="A1211" s="264" t="s">
        <v>1740</v>
      </c>
      <c r="B1211" s="281" t="s">
        <v>337</v>
      </c>
      <c r="C1211" s="258" t="s">
        <v>338</v>
      </c>
      <c r="D1211" s="273" t="s">
        <v>276</v>
      </c>
      <c r="E1211" s="274">
        <v>5</v>
      </c>
      <c r="F1211" s="295">
        <v>23.2</v>
      </c>
      <c r="G1211" s="263">
        <f t="shared" si="115"/>
        <v>116</v>
      </c>
      <c r="H1211" s="263">
        <f t="shared" si="118"/>
        <v>144.05000000000001</v>
      </c>
      <c r="I1211" s="208"/>
      <c r="J1211" s="211"/>
    </row>
    <row r="1212" spans="1:10">
      <c r="A1212" s="264" t="s">
        <v>1741</v>
      </c>
      <c r="B1212" s="281" t="s">
        <v>335</v>
      </c>
      <c r="C1212" s="258" t="s">
        <v>336</v>
      </c>
      <c r="D1212" s="273" t="s">
        <v>50</v>
      </c>
      <c r="E1212" s="274">
        <v>4</v>
      </c>
      <c r="F1212" s="295">
        <v>13.22</v>
      </c>
      <c r="G1212" s="263">
        <f t="shared" si="115"/>
        <v>52.88</v>
      </c>
      <c r="H1212" s="263">
        <f t="shared" si="118"/>
        <v>65.67</v>
      </c>
      <c r="I1212" s="208"/>
      <c r="J1212" s="211"/>
    </row>
    <row r="1213" spans="1:10" ht="24">
      <c r="A1213" s="264" t="s">
        <v>1742</v>
      </c>
      <c r="B1213" s="281" t="s">
        <v>339</v>
      </c>
      <c r="C1213" s="258" t="s">
        <v>340</v>
      </c>
      <c r="D1213" s="273" t="s">
        <v>50</v>
      </c>
      <c r="E1213" s="274">
        <v>5</v>
      </c>
      <c r="F1213" s="295">
        <v>68.75</v>
      </c>
      <c r="G1213" s="263">
        <f t="shared" si="115"/>
        <v>343.75</v>
      </c>
      <c r="H1213" s="263">
        <f t="shared" si="118"/>
        <v>426.87</v>
      </c>
      <c r="I1213" s="208"/>
      <c r="J1213" s="211"/>
    </row>
    <row r="1214" spans="1:10" ht="24">
      <c r="A1214" s="264" t="s">
        <v>1743</v>
      </c>
      <c r="B1214" s="281" t="s">
        <v>341</v>
      </c>
      <c r="C1214" s="258" t="s">
        <v>342</v>
      </c>
      <c r="D1214" s="273" t="s">
        <v>50</v>
      </c>
      <c r="E1214" s="274">
        <v>1</v>
      </c>
      <c r="F1214" s="293">
        <v>396</v>
      </c>
      <c r="G1214" s="263">
        <f t="shared" si="115"/>
        <v>396</v>
      </c>
      <c r="H1214" s="263">
        <f t="shared" si="118"/>
        <v>491.75</v>
      </c>
      <c r="I1214" s="208"/>
      <c r="J1214" s="211"/>
    </row>
    <row r="1215" spans="1:10">
      <c r="A1215" s="264" t="s">
        <v>1744</v>
      </c>
      <c r="B1215" s="281" t="s">
        <v>2073</v>
      </c>
      <c r="C1215" s="258" t="s">
        <v>2072</v>
      </c>
      <c r="D1215" s="273" t="s">
        <v>267</v>
      </c>
      <c r="E1215" s="275">
        <v>14</v>
      </c>
      <c r="F1215" s="295">
        <v>13.9</v>
      </c>
      <c r="G1215" s="263">
        <f t="shared" si="115"/>
        <v>194.6</v>
      </c>
      <c r="H1215" s="263">
        <f t="shared" si="118"/>
        <v>241.65</v>
      </c>
      <c r="I1215" s="208"/>
      <c r="J1215" s="211"/>
    </row>
    <row r="1216" spans="1:10" ht="24">
      <c r="A1216" s="264" t="s">
        <v>1745</v>
      </c>
      <c r="B1216" s="281" t="s">
        <v>343</v>
      </c>
      <c r="C1216" s="258" t="s">
        <v>344</v>
      </c>
      <c r="D1216" s="273" t="s">
        <v>276</v>
      </c>
      <c r="E1216" s="277">
        <v>135</v>
      </c>
      <c r="F1216" s="293">
        <v>100</v>
      </c>
      <c r="G1216" s="263">
        <f t="shared" si="115"/>
        <v>13500</v>
      </c>
      <c r="H1216" s="263">
        <f t="shared" si="118"/>
        <v>16764.3</v>
      </c>
      <c r="I1216" s="208"/>
      <c r="J1216" s="211"/>
    </row>
    <row r="1217" spans="1:10" ht="24">
      <c r="A1217" s="264" t="s">
        <v>1746</v>
      </c>
      <c r="B1217" s="281" t="s">
        <v>345</v>
      </c>
      <c r="C1217" s="258" t="s">
        <v>346</v>
      </c>
      <c r="D1217" s="273" t="s">
        <v>276</v>
      </c>
      <c r="E1217" s="275">
        <v>36</v>
      </c>
      <c r="F1217" s="295">
        <v>51.5</v>
      </c>
      <c r="G1217" s="263">
        <f t="shared" si="115"/>
        <v>1854</v>
      </c>
      <c r="H1217" s="263">
        <f t="shared" si="118"/>
        <v>2302.3000000000002</v>
      </c>
      <c r="I1217" s="208"/>
      <c r="J1217" s="211"/>
    </row>
    <row r="1218" spans="1:10" ht="24">
      <c r="A1218" s="264" t="s">
        <v>1747</v>
      </c>
      <c r="B1218" s="281" t="s">
        <v>299</v>
      </c>
      <c r="C1218" s="258" t="s">
        <v>300</v>
      </c>
      <c r="D1218" s="273" t="s">
        <v>276</v>
      </c>
      <c r="E1218" s="275">
        <v>18</v>
      </c>
      <c r="F1218" s="295">
        <v>70.27</v>
      </c>
      <c r="G1218" s="263">
        <f t="shared" si="115"/>
        <v>1264.8599999999999</v>
      </c>
      <c r="H1218" s="263">
        <f t="shared" si="118"/>
        <v>1570.7</v>
      </c>
      <c r="I1218" s="208"/>
      <c r="J1218" s="211"/>
    </row>
    <row r="1219" spans="1:10" ht="24">
      <c r="A1219" s="264" t="s">
        <v>1748</v>
      </c>
      <c r="B1219" s="281" t="s">
        <v>349</v>
      </c>
      <c r="C1219" s="258" t="s">
        <v>350</v>
      </c>
      <c r="D1219" s="273" t="s">
        <v>50</v>
      </c>
      <c r="E1219" s="274">
        <v>3</v>
      </c>
      <c r="F1219" s="296">
        <v>4.29</v>
      </c>
      <c r="G1219" s="263">
        <f t="shared" si="115"/>
        <v>12.87</v>
      </c>
      <c r="H1219" s="263">
        <f t="shared" si="118"/>
        <v>15.98</v>
      </c>
      <c r="I1219" s="208"/>
      <c r="J1219" s="211"/>
    </row>
    <row r="1220" spans="1:10">
      <c r="A1220" s="264" t="s">
        <v>1749</v>
      </c>
      <c r="B1220" s="281" t="s">
        <v>180</v>
      </c>
      <c r="C1220" s="258" t="s">
        <v>351</v>
      </c>
      <c r="D1220" s="273" t="s">
        <v>173</v>
      </c>
      <c r="E1220" s="274">
        <v>3</v>
      </c>
      <c r="F1220" s="293">
        <v>262</v>
      </c>
      <c r="G1220" s="263">
        <f t="shared" si="115"/>
        <v>786</v>
      </c>
      <c r="H1220" s="263">
        <f t="shared" si="118"/>
        <v>976.05</v>
      </c>
      <c r="I1220" s="208"/>
      <c r="J1220" s="211"/>
    </row>
    <row r="1221" spans="1:10" ht="24">
      <c r="A1221" s="264" t="s">
        <v>1750</v>
      </c>
      <c r="B1221" s="281" t="s">
        <v>352</v>
      </c>
      <c r="C1221" s="258" t="s">
        <v>353</v>
      </c>
      <c r="D1221" s="273" t="s">
        <v>50</v>
      </c>
      <c r="E1221" s="274">
        <v>7</v>
      </c>
      <c r="F1221" s="296">
        <v>3.55</v>
      </c>
      <c r="G1221" s="263">
        <f t="shared" si="115"/>
        <v>24.85</v>
      </c>
      <c r="H1221" s="263">
        <f t="shared" si="118"/>
        <v>30.86</v>
      </c>
      <c r="I1221" s="208"/>
      <c r="J1221" s="211"/>
    </row>
    <row r="1222" spans="1:10" ht="24">
      <c r="A1222" s="264" t="s">
        <v>1751</v>
      </c>
      <c r="B1222" s="281" t="s">
        <v>354</v>
      </c>
      <c r="C1222" s="258" t="s">
        <v>355</v>
      </c>
      <c r="D1222" s="273" t="s">
        <v>50</v>
      </c>
      <c r="E1222" s="274">
        <v>1</v>
      </c>
      <c r="F1222" s="293">
        <v>560</v>
      </c>
      <c r="G1222" s="263">
        <f t="shared" si="115"/>
        <v>560</v>
      </c>
      <c r="H1222" s="263">
        <f t="shared" si="118"/>
        <v>695.41</v>
      </c>
      <c r="I1222" s="208"/>
      <c r="J1222" s="211"/>
    </row>
    <row r="1223" spans="1:10" ht="24">
      <c r="A1223" s="264" t="s">
        <v>1752</v>
      </c>
      <c r="B1223" s="281" t="s">
        <v>339</v>
      </c>
      <c r="C1223" s="258" t="s">
        <v>340</v>
      </c>
      <c r="D1223" s="273" t="s">
        <v>50</v>
      </c>
      <c r="E1223" s="274">
        <v>1</v>
      </c>
      <c r="F1223" s="295">
        <v>68.75</v>
      </c>
      <c r="G1223" s="263">
        <f t="shared" si="115"/>
        <v>68.75</v>
      </c>
      <c r="H1223" s="263">
        <f t="shared" si="118"/>
        <v>85.37</v>
      </c>
      <c r="I1223" s="208"/>
      <c r="J1223" s="211"/>
    </row>
    <row r="1224" spans="1:10">
      <c r="A1224" s="260" t="s">
        <v>1753</v>
      </c>
      <c r="B1224" s="280"/>
      <c r="C1224" s="256" t="s">
        <v>356</v>
      </c>
      <c r="D1224" s="272" t="s">
        <v>52</v>
      </c>
      <c r="E1224" s="271"/>
      <c r="F1224" s="291"/>
      <c r="G1224" s="263" t="str">
        <f t="shared" si="115"/>
        <v/>
      </c>
      <c r="H1224" s="257">
        <f>H1225</f>
        <v>376.02</v>
      </c>
      <c r="I1224" s="208"/>
      <c r="J1224" s="211"/>
    </row>
    <row r="1225" spans="1:10" ht="24">
      <c r="A1225" s="264" t="s">
        <v>1754</v>
      </c>
      <c r="B1225" s="281" t="s">
        <v>357</v>
      </c>
      <c r="C1225" s="258" t="s">
        <v>358</v>
      </c>
      <c r="D1225" s="273" t="s">
        <v>50</v>
      </c>
      <c r="E1225" s="274">
        <v>1</v>
      </c>
      <c r="F1225" s="293">
        <v>302.8</v>
      </c>
      <c r="G1225" s="263">
        <f t="shared" si="115"/>
        <v>302.8</v>
      </c>
      <c r="H1225" s="263">
        <f>ROUND(G1225*(1+$G$2),2)</f>
        <v>376.02</v>
      </c>
      <c r="I1225" s="208"/>
      <c r="J1225" s="211"/>
    </row>
    <row r="1226" spans="1:10">
      <c r="A1226" s="259" t="s">
        <v>1111</v>
      </c>
      <c r="B1226" s="280"/>
      <c r="C1226" s="256" t="s">
        <v>359</v>
      </c>
      <c r="D1226" s="272" t="s">
        <v>52</v>
      </c>
      <c r="E1226" s="271"/>
      <c r="F1226" s="291"/>
      <c r="G1226" s="263" t="str">
        <f t="shared" ref="G1226:G1289" si="119">IF(E1226="","",ROUND(E1226*F1226,2))</f>
        <v/>
      </c>
      <c r="H1226" s="257">
        <f>H1227+H1230</f>
        <v>6740.9599999999991</v>
      </c>
      <c r="I1226" s="208"/>
      <c r="J1226" s="211"/>
    </row>
    <row r="1227" spans="1:10">
      <c r="A1227" s="260" t="s">
        <v>1755</v>
      </c>
      <c r="B1227" s="280"/>
      <c r="C1227" s="256" t="s">
        <v>253</v>
      </c>
      <c r="D1227" s="272" t="s">
        <v>52</v>
      </c>
      <c r="E1227" s="271"/>
      <c r="F1227" s="291"/>
      <c r="G1227" s="263" t="str">
        <f t="shared" si="119"/>
        <v/>
      </c>
      <c r="H1227" s="257">
        <f>SUM(H1228:H1229)</f>
        <v>1857.36</v>
      </c>
      <c r="I1227" s="208"/>
      <c r="J1227" s="211"/>
    </row>
    <row r="1228" spans="1:10">
      <c r="A1228" s="264" t="s">
        <v>1756</v>
      </c>
      <c r="B1228" s="281" t="s">
        <v>256</v>
      </c>
      <c r="C1228" s="258" t="s">
        <v>257</v>
      </c>
      <c r="D1228" s="273" t="s">
        <v>252</v>
      </c>
      <c r="E1228" s="275">
        <v>30</v>
      </c>
      <c r="F1228" s="295">
        <v>17.260000000000002</v>
      </c>
      <c r="G1228" s="263">
        <f t="shared" si="119"/>
        <v>517.79999999999995</v>
      </c>
      <c r="H1228" s="263">
        <f t="shared" ref="H1228:H1229" si="120">ROUND(G1228*(1+$G$2),2)</f>
        <v>643</v>
      </c>
      <c r="I1228" s="208"/>
      <c r="J1228" s="211"/>
    </row>
    <row r="1229" spans="1:10">
      <c r="A1229" s="264" t="s">
        <v>1817</v>
      </c>
      <c r="B1229" s="281" t="s">
        <v>254</v>
      </c>
      <c r="C1229" s="258" t="s">
        <v>255</v>
      </c>
      <c r="D1229" s="273" t="s">
        <v>252</v>
      </c>
      <c r="E1229" s="275">
        <v>70</v>
      </c>
      <c r="F1229" s="295">
        <v>13.97</v>
      </c>
      <c r="G1229" s="263">
        <f t="shared" si="119"/>
        <v>977.9</v>
      </c>
      <c r="H1229" s="263">
        <f t="shared" si="120"/>
        <v>1214.3599999999999</v>
      </c>
      <c r="I1229" s="208"/>
      <c r="J1229" s="211"/>
    </row>
    <row r="1230" spans="1:10" ht="15">
      <c r="A1230" s="285" t="s">
        <v>1757</v>
      </c>
      <c r="B1230" s="282"/>
      <c r="C1230" s="267" t="s">
        <v>262</v>
      </c>
      <c r="D1230" s="278" t="s">
        <v>52</v>
      </c>
      <c r="E1230" s="286"/>
      <c r="F1230" s="268"/>
      <c r="G1230" s="263" t="str">
        <f t="shared" si="119"/>
        <v/>
      </c>
      <c r="H1230" s="284">
        <f>SUM(H1231:H1237)</f>
        <v>4883.5999999999995</v>
      </c>
      <c r="I1230" s="208"/>
      <c r="J1230" s="211"/>
    </row>
    <row r="1231" spans="1:10" ht="24">
      <c r="A1231" s="264" t="s">
        <v>1758</v>
      </c>
      <c r="B1231" s="281" t="s">
        <v>311</v>
      </c>
      <c r="C1231" s="258" t="s">
        <v>312</v>
      </c>
      <c r="D1231" s="273" t="s">
        <v>50</v>
      </c>
      <c r="E1231" s="275">
        <v>20</v>
      </c>
      <c r="F1231" s="295">
        <v>20.55</v>
      </c>
      <c r="G1231" s="263">
        <f t="shared" si="119"/>
        <v>411</v>
      </c>
      <c r="H1231" s="263">
        <f t="shared" ref="H1231:H1237" si="121">ROUND(G1231*(1+$G$2),2)</f>
        <v>510.38</v>
      </c>
      <c r="I1231" s="208"/>
      <c r="J1231" s="211"/>
    </row>
    <row r="1232" spans="1:10">
      <c r="A1232" s="264" t="s">
        <v>1759</v>
      </c>
      <c r="B1232" s="281" t="s">
        <v>360</v>
      </c>
      <c r="C1232" s="258" t="s">
        <v>361</v>
      </c>
      <c r="D1232" s="273" t="s">
        <v>276</v>
      </c>
      <c r="E1232" s="277">
        <v>110</v>
      </c>
      <c r="F1232" s="295">
        <v>17.14</v>
      </c>
      <c r="G1232" s="263">
        <f t="shared" si="119"/>
        <v>1885.4</v>
      </c>
      <c r="H1232" s="263">
        <f t="shared" si="121"/>
        <v>2341.29</v>
      </c>
      <c r="I1232" s="208"/>
      <c r="J1232" s="211"/>
    </row>
    <row r="1233" spans="1:10" ht="24">
      <c r="A1233" s="264" t="s">
        <v>1760</v>
      </c>
      <c r="B1233" s="281" t="s">
        <v>362</v>
      </c>
      <c r="C1233" s="258" t="s">
        <v>363</v>
      </c>
      <c r="D1233" s="273" t="s">
        <v>50</v>
      </c>
      <c r="E1233" s="275">
        <v>20</v>
      </c>
      <c r="F1233" s="295">
        <v>10.8</v>
      </c>
      <c r="G1233" s="263">
        <f t="shared" si="119"/>
        <v>216</v>
      </c>
      <c r="H1233" s="263">
        <f t="shared" si="121"/>
        <v>268.23</v>
      </c>
      <c r="I1233" s="208"/>
      <c r="J1233" s="211"/>
    </row>
    <row r="1234" spans="1:10">
      <c r="A1234" s="264" t="s">
        <v>1761</v>
      </c>
      <c r="B1234" s="281" t="s">
        <v>364</v>
      </c>
      <c r="C1234" s="258" t="s">
        <v>365</v>
      </c>
      <c r="D1234" s="273" t="s">
        <v>298</v>
      </c>
      <c r="E1234" s="274">
        <v>6</v>
      </c>
      <c r="F1234" s="293">
        <v>101.89</v>
      </c>
      <c r="G1234" s="263">
        <f t="shared" si="119"/>
        <v>611.34</v>
      </c>
      <c r="H1234" s="263">
        <f t="shared" si="121"/>
        <v>759.16</v>
      </c>
      <c r="I1234" s="208"/>
      <c r="J1234" s="211"/>
    </row>
    <row r="1235" spans="1:10">
      <c r="A1235" s="264" t="s">
        <v>1762</v>
      </c>
      <c r="B1235" s="281" t="s">
        <v>366</v>
      </c>
      <c r="C1235" s="258" t="s">
        <v>367</v>
      </c>
      <c r="D1235" s="273" t="s">
        <v>50</v>
      </c>
      <c r="E1235" s="274">
        <v>1</v>
      </c>
      <c r="F1235" s="293">
        <v>120.74</v>
      </c>
      <c r="G1235" s="263">
        <f t="shared" si="119"/>
        <v>120.74</v>
      </c>
      <c r="H1235" s="263">
        <f t="shared" si="121"/>
        <v>149.93</v>
      </c>
      <c r="I1235" s="208"/>
      <c r="J1235" s="211"/>
    </row>
    <row r="1236" spans="1:10">
      <c r="A1236" s="264" t="s">
        <v>1818</v>
      </c>
      <c r="B1236" s="281" t="s">
        <v>368</v>
      </c>
      <c r="C1236" s="258" t="s">
        <v>369</v>
      </c>
      <c r="D1236" s="273" t="s">
        <v>50</v>
      </c>
      <c r="E1236" s="275">
        <v>20</v>
      </c>
      <c r="F1236" s="295">
        <v>31</v>
      </c>
      <c r="G1236" s="263">
        <f t="shared" si="119"/>
        <v>620</v>
      </c>
      <c r="H1236" s="263">
        <f t="shared" si="121"/>
        <v>769.92</v>
      </c>
      <c r="I1236" s="208"/>
      <c r="J1236" s="211"/>
    </row>
    <row r="1237" spans="1:10">
      <c r="A1237" s="264" t="s">
        <v>1819</v>
      </c>
      <c r="B1237" s="281" t="s">
        <v>2202</v>
      </c>
      <c r="C1237" s="258" t="s">
        <v>371</v>
      </c>
      <c r="D1237" s="273" t="s">
        <v>372</v>
      </c>
      <c r="E1237" s="275">
        <v>20</v>
      </c>
      <c r="F1237" s="296">
        <v>3.41</v>
      </c>
      <c r="G1237" s="263">
        <f t="shared" si="119"/>
        <v>68.2</v>
      </c>
      <c r="H1237" s="263">
        <f t="shared" si="121"/>
        <v>84.69</v>
      </c>
      <c r="I1237" s="208"/>
      <c r="J1237" s="211"/>
    </row>
    <row r="1238" spans="1:10" ht="24">
      <c r="A1238" s="266" t="s">
        <v>1112</v>
      </c>
      <c r="B1238" s="282"/>
      <c r="C1238" s="267" t="s">
        <v>373</v>
      </c>
      <c r="D1238" s="278" t="s">
        <v>52</v>
      </c>
      <c r="E1238" s="279"/>
      <c r="F1238" s="268"/>
      <c r="G1238" s="263" t="str">
        <f t="shared" si="119"/>
        <v/>
      </c>
      <c r="H1238" s="284">
        <f>H1239+H1241+H1247</f>
        <v>113333.54999999997</v>
      </c>
      <c r="I1238" s="208"/>
      <c r="J1238" s="211"/>
    </row>
    <row r="1239" spans="1:10" ht="15">
      <c r="A1239" s="285" t="s">
        <v>1763</v>
      </c>
      <c r="B1239" s="282"/>
      <c r="C1239" s="267" t="s">
        <v>249</v>
      </c>
      <c r="D1239" s="278" t="s">
        <v>52</v>
      </c>
      <c r="E1239" s="286"/>
      <c r="F1239" s="268"/>
      <c r="G1239" s="263" t="str">
        <f t="shared" si="119"/>
        <v/>
      </c>
      <c r="H1239" s="284">
        <f>H1240</f>
        <v>1995.82</v>
      </c>
      <c r="I1239" s="208"/>
      <c r="J1239" s="211"/>
    </row>
    <row r="1240" spans="1:10" ht="24">
      <c r="A1240" s="264" t="s">
        <v>1764</v>
      </c>
      <c r="B1240" s="281" t="s">
        <v>250</v>
      </c>
      <c r="C1240" s="258" t="s">
        <v>251</v>
      </c>
      <c r="D1240" s="273" t="s">
        <v>252</v>
      </c>
      <c r="E1240" s="275">
        <v>16</v>
      </c>
      <c r="F1240" s="293">
        <v>100.45</v>
      </c>
      <c r="G1240" s="263">
        <f t="shared" si="119"/>
        <v>1607.2</v>
      </c>
      <c r="H1240" s="263">
        <f>ROUND(G1240*(1+$G$2),2)</f>
        <v>1995.82</v>
      </c>
      <c r="I1240" s="208"/>
      <c r="J1240" s="211"/>
    </row>
    <row r="1241" spans="1:10" ht="15">
      <c r="A1241" s="285" t="s">
        <v>1765</v>
      </c>
      <c r="B1241" s="282"/>
      <c r="C1241" s="267" t="s">
        <v>253</v>
      </c>
      <c r="D1241" s="278" t="s">
        <v>52</v>
      </c>
      <c r="E1241" s="286"/>
      <c r="F1241" s="268"/>
      <c r="G1241" s="263" t="str">
        <f t="shared" si="119"/>
        <v/>
      </c>
      <c r="H1241" s="284">
        <f>SUM(H1242:H1246)</f>
        <v>23163.05</v>
      </c>
      <c r="I1241" s="208"/>
      <c r="J1241" s="211"/>
    </row>
    <row r="1242" spans="1:10">
      <c r="A1242" s="264" t="s">
        <v>1766</v>
      </c>
      <c r="B1242" s="281" t="s">
        <v>374</v>
      </c>
      <c r="C1242" s="258" t="s">
        <v>375</v>
      </c>
      <c r="D1242" s="273" t="s">
        <v>252</v>
      </c>
      <c r="E1242" s="276">
        <v>30</v>
      </c>
      <c r="F1242" s="295">
        <v>92.42</v>
      </c>
      <c r="G1242" s="263">
        <f t="shared" si="119"/>
        <v>2772.6</v>
      </c>
      <c r="H1242" s="263">
        <f t="shared" ref="H1242:H1246" si="122">ROUND(G1242*(1+$G$2),2)</f>
        <v>3443.01</v>
      </c>
      <c r="I1242" s="208"/>
      <c r="J1242" s="211"/>
    </row>
    <row r="1243" spans="1:10">
      <c r="A1243" s="264" t="s">
        <v>1767</v>
      </c>
      <c r="B1243" s="281" t="s">
        <v>258</v>
      </c>
      <c r="C1243" s="258" t="s">
        <v>259</v>
      </c>
      <c r="D1243" s="273" t="s">
        <v>252</v>
      </c>
      <c r="E1243" s="276">
        <v>120</v>
      </c>
      <c r="F1243" s="295">
        <v>24.17</v>
      </c>
      <c r="G1243" s="263">
        <f t="shared" si="119"/>
        <v>2900.4</v>
      </c>
      <c r="H1243" s="263">
        <f t="shared" si="122"/>
        <v>3601.72</v>
      </c>
      <c r="I1243" s="208"/>
      <c r="J1243" s="211"/>
    </row>
    <row r="1244" spans="1:10">
      <c r="A1244" s="264" t="s">
        <v>1768</v>
      </c>
      <c r="B1244" s="281" t="s">
        <v>376</v>
      </c>
      <c r="C1244" s="258" t="s">
        <v>377</v>
      </c>
      <c r="D1244" s="273" t="s">
        <v>252</v>
      </c>
      <c r="E1244" s="276">
        <v>300</v>
      </c>
      <c r="F1244" s="295">
        <v>21.03</v>
      </c>
      <c r="G1244" s="263">
        <f t="shared" si="119"/>
        <v>6309</v>
      </c>
      <c r="H1244" s="263">
        <f t="shared" si="122"/>
        <v>7834.52</v>
      </c>
      <c r="I1244" s="208"/>
      <c r="J1244" s="211"/>
    </row>
    <row r="1245" spans="1:10">
      <c r="A1245" s="264" t="s">
        <v>1769</v>
      </c>
      <c r="B1245" s="281" t="s">
        <v>254</v>
      </c>
      <c r="C1245" s="258" t="s">
        <v>255</v>
      </c>
      <c r="D1245" s="273" t="s">
        <v>252</v>
      </c>
      <c r="E1245" s="276">
        <v>420</v>
      </c>
      <c r="F1245" s="295">
        <v>13.97</v>
      </c>
      <c r="G1245" s="263">
        <f t="shared" si="119"/>
        <v>5867.4</v>
      </c>
      <c r="H1245" s="263">
        <f t="shared" si="122"/>
        <v>7286.14</v>
      </c>
      <c r="I1245" s="208"/>
      <c r="J1245" s="211"/>
    </row>
    <row r="1246" spans="1:10">
      <c r="A1246" s="264" t="s">
        <v>1770</v>
      </c>
      <c r="B1246" s="281" t="s">
        <v>260</v>
      </c>
      <c r="C1246" s="258" t="s">
        <v>261</v>
      </c>
      <c r="D1246" s="273" t="s">
        <v>252</v>
      </c>
      <c r="E1246" s="276">
        <v>60</v>
      </c>
      <c r="F1246" s="295">
        <v>13.39</v>
      </c>
      <c r="G1246" s="263">
        <f t="shared" si="119"/>
        <v>803.4</v>
      </c>
      <c r="H1246" s="263">
        <f t="shared" si="122"/>
        <v>997.66</v>
      </c>
      <c r="I1246" s="208"/>
      <c r="J1246" s="211"/>
    </row>
    <row r="1247" spans="1:10" ht="15">
      <c r="A1247" s="285" t="s">
        <v>1820</v>
      </c>
      <c r="B1247" s="282"/>
      <c r="C1247" s="267" t="s">
        <v>262</v>
      </c>
      <c r="D1247" s="278" t="s">
        <v>52</v>
      </c>
      <c r="E1247" s="286"/>
      <c r="F1247" s="268"/>
      <c r="G1247" s="263" t="str">
        <f t="shared" si="119"/>
        <v/>
      </c>
      <c r="H1247" s="284">
        <f>SUM(H1248:H1266)</f>
        <v>88174.679999999978</v>
      </c>
      <c r="I1247" s="208"/>
      <c r="J1247" s="211"/>
    </row>
    <row r="1248" spans="1:10">
      <c r="A1248" s="264" t="s">
        <v>1821</v>
      </c>
      <c r="B1248" s="281" t="s">
        <v>378</v>
      </c>
      <c r="C1248" s="258" t="s">
        <v>379</v>
      </c>
      <c r="D1248" s="273" t="s">
        <v>276</v>
      </c>
      <c r="E1248" s="277">
        <v>880</v>
      </c>
      <c r="F1248" s="295">
        <v>56.31</v>
      </c>
      <c r="G1248" s="263">
        <f t="shared" si="119"/>
        <v>49552.800000000003</v>
      </c>
      <c r="H1248" s="263">
        <f t="shared" ref="H1248:H1266" si="123">ROUND(G1248*(1+$G$2),2)</f>
        <v>61534.67</v>
      </c>
      <c r="I1248" s="208"/>
      <c r="J1248" s="211"/>
    </row>
    <row r="1249" spans="1:10">
      <c r="A1249" s="264" t="s">
        <v>1822</v>
      </c>
      <c r="B1249" s="281" t="s">
        <v>489</v>
      </c>
      <c r="C1249" s="258" t="s">
        <v>490</v>
      </c>
      <c r="D1249" s="273" t="s">
        <v>276</v>
      </c>
      <c r="E1249" s="277">
        <v>600</v>
      </c>
      <c r="F1249" s="295">
        <v>16.32</v>
      </c>
      <c r="G1249" s="263">
        <f t="shared" si="119"/>
        <v>9792</v>
      </c>
      <c r="H1249" s="263">
        <f t="shared" si="123"/>
        <v>12159.71</v>
      </c>
      <c r="I1249" s="208"/>
      <c r="J1249" s="211"/>
    </row>
    <row r="1250" spans="1:10" ht="24">
      <c r="A1250" s="264" t="s">
        <v>1823</v>
      </c>
      <c r="B1250" s="281" t="s">
        <v>380</v>
      </c>
      <c r="C1250" s="258" t="s">
        <v>381</v>
      </c>
      <c r="D1250" s="273" t="s">
        <v>50</v>
      </c>
      <c r="E1250" s="275">
        <v>30</v>
      </c>
      <c r="F1250" s="296">
        <v>2.95</v>
      </c>
      <c r="G1250" s="263">
        <f t="shared" si="119"/>
        <v>88.5</v>
      </c>
      <c r="H1250" s="263">
        <f t="shared" si="123"/>
        <v>109.9</v>
      </c>
      <c r="I1250" s="208"/>
      <c r="J1250" s="211"/>
    </row>
    <row r="1251" spans="1:10">
      <c r="A1251" s="264" t="s">
        <v>1824</v>
      </c>
      <c r="B1251" s="281" t="s">
        <v>337</v>
      </c>
      <c r="C1251" s="258" t="s">
        <v>338</v>
      </c>
      <c r="D1251" s="273" t="s">
        <v>276</v>
      </c>
      <c r="E1251" s="275">
        <v>28</v>
      </c>
      <c r="F1251" s="295">
        <v>23.2</v>
      </c>
      <c r="G1251" s="263">
        <f t="shared" si="119"/>
        <v>649.6</v>
      </c>
      <c r="H1251" s="263">
        <f t="shared" si="123"/>
        <v>806.67</v>
      </c>
      <c r="I1251" s="208"/>
      <c r="J1251" s="211"/>
    </row>
    <row r="1252" spans="1:10">
      <c r="A1252" s="264" t="s">
        <v>1825</v>
      </c>
      <c r="B1252" s="281" t="s">
        <v>335</v>
      </c>
      <c r="C1252" s="258" t="s">
        <v>336</v>
      </c>
      <c r="D1252" s="273" t="s">
        <v>50</v>
      </c>
      <c r="E1252" s="275">
        <v>20</v>
      </c>
      <c r="F1252" s="295">
        <v>13.22</v>
      </c>
      <c r="G1252" s="263">
        <f t="shared" si="119"/>
        <v>264.39999999999998</v>
      </c>
      <c r="H1252" s="263">
        <f t="shared" si="123"/>
        <v>328.33</v>
      </c>
      <c r="I1252" s="208"/>
      <c r="J1252" s="211"/>
    </row>
    <row r="1253" spans="1:10">
      <c r="A1253" s="264" t="s">
        <v>1826</v>
      </c>
      <c r="B1253" s="281" t="s">
        <v>382</v>
      </c>
      <c r="C1253" s="258" t="s">
        <v>383</v>
      </c>
      <c r="D1253" s="273" t="s">
        <v>276</v>
      </c>
      <c r="E1253" s="275">
        <v>52</v>
      </c>
      <c r="F1253" s="295">
        <v>11.74</v>
      </c>
      <c r="G1253" s="263">
        <f t="shared" si="119"/>
        <v>610.48</v>
      </c>
      <c r="H1253" s="263">
        <f t="shared" si="123"/>
        <v>758.09</v>
      </c>
      <c r="I1253" s="208"/>
      <c r="J1253" s="211"/>
    </row>
    <row r="1254" spans="1:10">
      <c r="A1254" s="264" t="s">
        <v>1827</v>
      </c>
      <c r="B1254" s="281" t="s">
        <v>384</v>
      </c>
      <c r="C1254" s="258" t="s">
        <v>385</v>
      </c>
      <c r="D1254" s="273" t="s">
        <v>50</v>
      </c>
      <c r="E1254" s="275">
        <v>62</v>
      </c>
      <c r="F1254" s="296">
        <v>5.6</v>
      </c>
      <c r="G1254" s="263">
        <f t="shared" si="119"/>
        <v>347.2</v>
      </c>
      <c r="H1254" s="263">
        <f t="shared" si="123"/>
        <v>431.15</v>
      </c>
      <c r="I1254" s="208"/>
      <c r="J1254" s="211"/>
    </row>
    <row r="1255" spans="1:10" ht="24">
      <c r="A1255" s="264" t="s">
        <v>1828</v>
      </c>
      <c r="B1255" s="281" t="s">
        <v>386</v>
      </c>
      <c r="C1255" s="258" t="s">
        <v>387</v>
      </c>
      <c r="D1255" s="273" t="s">
        <v>50</v>
      </c>
      <c r="E1255" s="275">
        <v>10</v>
      </c>
      <c r="F1255" s="295">
        <v>11.56</v>
      </c>
      <c r="G1255" s="263">
        <f t="shared" si="119"/>
        <v>115.6</v>
      </c>
      <c r="H1255" s="263">
        <f t="shared" si="123"/>
        <v>143.55000000000001</v>
      </c>
      <c r="I1255" s="208"/>
      <c r="J1255" s="211"/>
    </row>
    <row r="1256" spans="1:10">
      <c r="A1256" s="264" t="s">
        <v>1829</v>
      </c>
      <c r="B1256" s="281" t="s">
        <v>1878</v>
      </c>
      <c r="C1256" s="258" t="s">
        <v>389</v>
      </c>
      <c r="D1256" s="273" t="s">
        <v>276</v>
      </c>
      <c r="E1256" s="275">
        <v>20</v>
      </c>
      <c r="F1256" s="295">
        <v>37.950000000000003</v>
      </c>
      <c r="G1256" s="263">
        <f t="shared" si="119"/>
        <v>759</v>
      </c>
      <c r="H1256" s="263">
        <f t="shared" si="123"/>
        <v>942.53</v>
      </c>
      <c r="I1256" s="208"/>
      <c r="J1256" s="211"/>
    </row>
    <row r="1257" spans="1:10" ht="24">
      <c r="A1257" s="264" t="s">
        <v>1830</v>
      </c>
      <c r="B1257" s="281" t="s">
        <v>1879</v>
      </c>
      <c r="C1257" s="258" t="s">
        <v>1880</v>
      </c>
      <c r="D1257" s="273" t="s">
        <v>50</v>
      </c>
      <c r="E1257" s="275">
        <v>20</v>
      </c>
      <c r="F1257" s="296">
        <v>8.7899999999999991</v>
      </c>
      <c r="G1257" s="263">
        <f t="shared" si="119"/>
        <v>175.8</v>
      </c>
      <c r="H1257" s="263">
        <f t="shared" si="123"/>
        <v>218.31</v>
      </c>
      <c r="I1257" s="208"/>
      <c r="J1257" s="211"/>
    </row>
    <row r="1258" spans="1:10">
      <c r="A1258" s="264" t="s">
        <v>1831</v>
      </c>
      <c r="B1258" s="281" t="s">
        <v>360</v>
      </c>
      <c r="C1258" s="258" t="s">
        <v>361</v>
      </c>
      <c r="D1258" s="273" t="s">
        <v>276</v>
      </c>
      <c r="E1258" s="277">
        <v>295</v>
      </c>
      <c r="F1258" s="295">
        <v>17.14</v>
      </c>
      <c r="G1258" s="263">
        <f t="shared" si="119"/>
        <v>5056.3</v>
      </c>
      <c r="H1258" s="263">
        <f t="shared" si="123"/>
        <v>6278.91</v>
      </c>
      <c r="I1258" s="208"/>
      <c r="J1258" s="211"/>
    </row>
    <row r="1259" spans="1:10">
      <c r="A1259" s="264" t="s">
        <v>1832</v>
      </c>
      <c r="B1259" s="281" t="s">
        <v>498</v>
      </c>
      <c r="C1259" s="258" t="s">
        <v>499</v>
      </c>
      <c r="D1259" s="273" t="s">
        <v>276</v>
      </c>
      <c r="E1259" s="277">
        <v>200</v>
      </c>
      <c r="F1259" s="296">
        <v>8.91</v>
      </c>
      <c r="G1259" s="263">
        <f t="shared" si="119"/>
        <v>1782</v>
      </c>
      <c r="H1259" s="263">
        <f t="shared" si="123"/>
        <v>2212.89</v>
      </c>
      <c r="I1259" s="208"/>
      <c r="J1259" s="211"/>
    </row>
    <row r="1260" spans="1:10" ht="24">
      <c r="A1260" s="264" t="s">
        <v>1833</v>
      </c>
      <c r="B1260" s="281" t="s">
        <v>392</v>
      </c>
      <c r="C1260" s="258" t="s">
        <v>393</v>
      </c>
      <c r="D1260" s="273" t="s">
        <v>50</v>
      </c>
      <c r="E1260" s="275">
        <v>34</v>
      </c>
      <c r="F1260" s="296">
        <v>1.92</v>
      </c>
      <c r="G1260" s="263">
        <f t="shared" si="119"/>
        <v>65.28</v>
      </c>
      <c r="H1260" s="263">
        <f t="shared" si="123"/>
        <v>81.06</v>
      </c>
      <c r="I1260" s="208"/>
      <c r="J1260" s="211"/>
    </row>
    <row r="1261" spans="1:10" ht="24">
      <c r="A1261" s="264" t="s">
        <v>1834</v>
      </c>
      <c r="B1261" s="281" t="s">
        <v>500</v>
      </c>
      <c r="C1261" s="258" t="s">
        <v>501</v>
      </c>
      <c r="D1261" s="273" t="s">
        <v>50</v>
      </c>
      <c r="E1261" s="275">
        <v>10</v>
      </c>
      <c r="F1261" s="296">
        <v>0.98</v>
      </c>
      <c r="G1261" s="263">
        <f t="shared" si="119"/>
        <v>9.8000000000000007</v>
      </c>
      <c r="H1261" s="263">
        <f t="shared" si="123"/>
        <v>12.17</v>
      </c>
      <c r="I1261" s="208"/>
      <c r="J1261" s="211"/>
    </row>
    <row r="1262" spans="1:10" ht="24">
      <c r="A1262" s="264" t="s">
        <v>1835</v>
      </c>
      <c r="B1262" s="281" t="s">
        <v>394</v>
      </c>
      <c r="C1262" s="258" t="s">
        <v>395</v>
      </c>
      <c r="D1262" s="273" t="s">
        <v>50</v>
      </c>
      <c r="E1262" s="275">
        <v>30</v>
      </c>
      <c r="F1262" s="296">
        <v>5.0999999999999996</v>
      </c>
      <c r="G1262" s="263">
        <f t="shared" si="119"/>
        <v>153</v>
      </c>
      <c r="H1262" s="263">
        <f t="shared" si="123"/>
        <v>190</v>
      </c>
      <c r="I1262" s="208"/>
      <c r="J1262" s="211"/>
    </row>
    <row r="1263" spans="1:10" ht="24">
      <c r="A1263" s="264" t="s">
        <v>1836</v>
      </c>
      <c r="B1263" s="281" t="s">
        <v>502</v>
      </c>
      <c r="C1263" s="258" t="s">
        <v>503</v>
      </c>
      <c r="D1263" s="273" t="s">
        <v>50</v>
      </c>
      <c r="E1263" s="275">
        <v>10</v>
      </c>
      <c r="F1263" s="296">
        <v>2.91</v>
      </c>
      <c r="G1263" s="263">
        <f t="shared" si="119"/>
        <v>29.1</v>
      </c>
      <c r="H1263" s="263">
        <f t="shared" si="123"/>
        <v>36.14</v>
      </c>
      <c r="I1263" s="208"/>
      <c r="J1263" s="211"/>
    </row>
    <row r="1264" spans="1:10">
      <c r="A1264" s="264" t="s">
        <v>1837</v>
      </c>
      <c r="B1264" s="281" t="s">
        <v>321</v>
      </c>
      <c r="C1264" s="258" t="s">
        <v>322</v>
      </c>
      <c r="D1264" s="273" t="s">
        <v>50</v>
      </c>
      <c r="E1264" s="274">
        <v>8</v>
      </c>
      <c r="F1264" s="296">
        <v>3.96</v>
      </c>
      <c r="G1264" s="263">
        <f t="shared" si="119"/>
        <v>31.68</v>
      </c>
      <c r="H1264" s="263">
        <f t="shared" si="123"/>
        <v>39.340000000000003</v>
      </c>
      <c r="I1264" s="208"/>
      <c r="J1264" s="211"/>
    </row>
    <row r="1265" spans="1:10">
      <c r="A1265" s="264" t="s">
        <v>1838</v>
      </c>
      <c r="B1265" s="281" t="s">
        <v>396</v>
      </c>
      <c r="C1265" s="258" t="s">
        <v>397</v>
      </c>
      <c r="D1265" s="273" t="s">
        <v>50</v>
      </c>
      <c r="E1265" s="274">
        <v>8</v>
      </c>
      <c r="F1265" s="295">
        <v>11</v>
      </c>
      <c r="G1265" s="263">
        <f t="shared" si="119"/>
        <v>88</v>
      </c>
      <c r="H1265" s="263">
        <f t="shared" si="123"/>
        <v>109.28</v>
      </c>
      <c r="I1265" s="208"/>
      <c r="J1265" s="211"/>
    </row>
    <row r="1266" spans="1:10">
      <c r="A1266" s="264" t="s">
        <v>1839</v>
      </c>
      <c r="B1266" s="281" t="s">
        <v>180</v>
      </c>
      <c r="C1266" s="258" t="s">
        <v>399</v>
      </c>
      <c r="D1266" s="273" t="s">
        <v>173</v>
      </c>
      <c r="E1266" s="275">
        <v>10</v>
      </c>
      <c r="F1266" s="293">
        <v>143.5</v>
      </c>
      <c r="G1266" s="263">
        <f t="shared" si="119"/>
        <v>1435</v>
      </c>
      <c r="H1266" s="263">
        <f t="shared" si="123"/>
        <v>1781.98</v>
      </c>
      <c r="I1266" s="208"/>
      <c r="J1266" s="211"/>
    </row>
    <row r="1267" spans="1:10">
      <c r="A1267" s="259" t="s">
        <v>1113</v>
      </c>
      <c r="B1267" s="280"/>
      <c r="C1267" s="256" t="s">
        <v>400</v>
      </c>
      <c r="D1267" s="272" t="s">
        <v>52</v>
      </c>
      <c r="E1267" s="271"/>
      <c r="F1267" s="291"/>
      <c r="G1267" s="263" t="str">
        <f t="shared" si="119"/>
        <v/>
      </c>
      <c r="H1267" s="257">
        <f>H1268+H1271+H1274</f>
        <v>15914.750000000002</v>
      </c>
      <c r="I1267" s="208"/>
      <c r="J1267" s="211"/>
    </row>
    <row r="1268" spans="1:10">
      <c r="A1268" s="260" t="s">
        <v>1771</v>
      </c>
      <c r="B1268" s="280"/>
      <c r="C1268" s="256" t="s">
        <v>253</v>
      </c>
      <c r="D1268" s="272" t="s">
        <v>52</v>
      </c>
      <c r="E1268" s="271"/>
      <c r="F1268" s="291"/>
      <c r="G1268" s="263" t="str">
        <f t="shared" si="119"/>
        <v/>
      </c>
      <c r="H1268" s="257">
        <f>SUM(H1269:H1270)</f>
        <v>930.75</v>
      </c>
      <c r="I1268" s="208"/>
      <c r="J1268" s="211"/>
    </row>
    <row r="1269" spans="1:10">
      <c r="A1269" s="264" t="s">
        <v>1772</v>
      </c>
      <c r="B1269" s="281" t="s">
        <v>256</v>
      </c>
      <c r="C1269" s="258" t="s">
        <v>257</v>
      </c>
      <c r="D1269" s="273" t="s">
        <v>252</v>
      </c>
      <c r="E1269" s="275">
        <v>24</v>
      </c>
      <c r="F1269" s="295">
        <v>17.260000000000002</v>
      </c>
      <c r="G1269" s="263">
        <f t="shared" si="119"/>
        <v>414.24</v>
      </c>
      <c r="H1269" s="263">
        <f t="shared" ref="H1269:H1270" si="124">ROUND(G1269*(1+$G$2),2)</f>
        <v>514.4</v>
      </c>
      <c r="I1269" s="208"/>
      <c r="J1269" s="211"/>
    </row>
    <row r="1270" spans="1:10">
      <c r="A1270" s="264" t="s">
        <v>1773</v>
      </c>
      <c r="B1270" s="281" t="s">
        <v>254</v>
      </c>
      <c r="C1270" s="258" t="s">
        <v>255</v>
      </c>
      <c r="D1270" s="273" t="s">
        <v>252</v>
      </c>
      <c r="E1270" s="275">
        <v>24</v>
      </c>
      <c r="F1270" s="295">
        <v>13.97</v>
      </c>
      <c r="G1270" s="263">
        <f t="shared" si="119"/>
        <v>335.28</v>
      </c>
      <c r="H1270" s="263">
        <f t="shared" si="124"/>
        <v>416.35</v>
      </c>
      <c r="I1270" s="208"/>
      <c r="J1270" s="211"/>
    </row>
    <row r="1271" spans="1:10">
      <c r="A1271" s="260" t="s">
        <v>1774</v>
      </c>
      <c r="B1271" s="280"/>
      <c r="C1271" s="256" t="s">
        <v>262</v>
      </c>
      <c r="D1271" s="272" t="s">
        <v>52</v>
      </c>
      <c r="E1271" s="271"/>
      <c r="F1271" s="291"/>
      <c r="G1271" s="263" t="str">
        <f t="shared" si="119"/>
        <v/>
      </c>
      <c r="H1271" s="257">
        <f>SUM(H1272:H1273)</f>
        <v>104.69999999999999</v>
      </c>
      <c r="I1271" s="208"/>
      <c r="J1271" s="211"/>
    </row>
    <row r="1272" spans="1:10">
      <c r="A1272" s="264" t="s">
        <v>1775</v>
      </c>
      <c r="B1272" s="281" t="s">
        <v>289</v>
      </c>
      <c r="C1272" s="258" t="s">
        <v>290</v>
      </c>
      <c r="D1272" s="273" t="s">
        <v>291</v>
      </c>
      <c r="E1272" s="275">
        <v>16</v>
      </c>
      <c r="F1272" s="296">
        <v>4.84</v>
      </c>
      <c r="G1272" s="263">
        <f t="shared" si="119"/>
        <v>77.44</v>
      </c>
      <c r="H1272" s="263">
        <f t="shared" ref="H1272:H1273" si="125">ROUND(G1272*(1+$G$2),2)</f>
        <v>96.16</v>
      </c>
      <c r="I1272" s="208"/>
      <c r="J1272" s="211"/>
    </row>
    <row r="1273" spans="1:10">
      <c r="A1273" s="264" t="s">
        <v>1776</v>
      </c>
      <c r="B1273" s="281" t="s">
        <v>287</v>
      </c>
      <c r="C1273" s="258" t="s">
        <v>288</v>
      </c>
      <c r="D1273" s="273" t="s">
        <v>267</v>
      </c>
      <c r="E1273" s="274">
        <v>8</v>
      </c>
      <c r="F1273" s="296">
        <v>0.86</v>
      </c>
      <c r="G1273" s="263">
        <f t="shared" si="119"/>
        <v>6.88</v>
      </c>
      <c r="H1273" s="263">
        <f t="shared" si="125"/>
        <v>8.5399999999999991</v>
      </c>
      <c r="I1273" s="208"/>
      <c r="J1273" s="211"/>
    </row>
    <row r="1274" spans="1:10">
      <c r="A1274" s="260" t="s">
        <v>1777</v>
      </c>
      <c r="B1274" s="280"/>
      <c r="C1274" s="256" t="s">
        <v>356</v>
      </c>
      <c r="D1274" s="272" t="s">
        <v>52</v>
      </c>
      <c r="E1274" s="271"/>
      <c r="F1274" s="291"/>
      <c r="G1274" s="263" t="str">
        <f t="shared" si="119"/>
        <v/>
      </c>
      <c r="H1274" s="257">
        <f>SUM(H1275:H1299)</f>
        <v>14879.300000000001</v>
      </c>
      <c r="I1274" s="208"/>
      <c r="J1274" s="211"/>
    </row>
    <row r="1275" spans="1:10" ht="24">
      <c r="A1275" s="264" t="s">
        <v>1778</v>
      </c>
      <c r="B1275" s="281" t="s">
        <v>401</v>
      </c>
      <c r="C1275" s="258" t="s">
        <v>402</v>
      </c>
      <c r="D1275" s="273" t="s">
        <v>50</v>
      </c>
      <c r="E1275" s="274">
        <v>6</v>
      </c>
      <c r="F1275" s="293">
        <v>112.95</v>
      </c>
      <c r="G1275" s="263">
        <f t="shared" si="119"/>
        <v>677.7</v>
      </c>
      <c r="H1275" s="263">
        <f t="shared" ref="H1275:H1299" si="126">ROUND(G1275*(1+$G$2),2)</f>
        <v>841.57</v>
      </c>
      <c r="I1275" s="208"/>
      <c r="J1275" s="211"/>
    </row>
    <row r="1276" spans="1:10" ht="24">
      <c r="A1276" s="264" t="s">
        <v>1779</v>
      </c>
      <c r="B1276" s="281" t="s">
        <v>403</v>
      </c>
      <c r="C1276" s="258" t="s">
        <v>404</v>
      </c>
      <c r="D1276" s="273" t="s">
        <v>50</v>
      </c>
      <c r="E1276" s="274">
        <v>3</v>
      </c>
      <c r="F1276" s="295">
        <v>27.71</v>
      </c>
      <c r="G1276" s="263">
        <f t="shared" si="119"/>
        <v>83.13</v>
      </c>
      <c r="H1276" s="263">
        <f t="shared" si="126"/>
        <v>103.23</v>
      </c>
      <c r="I1276" s="208"/>
      <c r="J1276" s="211"/>
    </row>
    <row r="1277" spans="1:10" ht="24">
      <c r="A1277" s="264" t="s">
        <v>1780</v>
      </c>
      <c r="B1277" s="281" t="s">
        <v>370</v>
      </c>
      <c r="C1277" s="258" t="s">
        <v>405</v>
      </c>
      <c r="D1277" s="273" t="s">
        <v>50</v>
      </c>
      <c r="E1277" s="275">
        <v>13</v>
      </c>
      <c r="F1277" s="293">
        <v>115.1</v>
      </c>
      <c r="G1277" s="263">
        <f t="shared" si="119"/>
        <v>1496.3</v>
      </c>
      <c r="H1277" s="263">
        <f t="shared" si="126"/>
        <v>1858.11</v>
      </c>
      <c r="I1277" s="208"/>
      <c r="J1277" s="211"/>
    </row>
    <row r="1278" spans="1:10">
      <c r="A1278" s="264" t="s">
        <v>1781</v>
      </c>
      <c r="B1278" s="281" t="s">
        <v>406</v>
      </c>
      <c r="C1278" s="258" t="s">
        <v>407</v>
      </c>
      <c r="D1278" s="273" t="s">
        <v>50</v>
      </c>
      <c r="E1278" s="274">
        <v>5</v>
      </c>
      <c r="F1278" s="295">
        <v>11.21</v>
      </c>
      <c r="G1278" s="263">
        <f t="shared" si="119"/>
        <v>56.05</v>
      </c>
      <c r="H1278" s="263">
        <f t="shared" si="126"/>
        <v>69.599999999999994</v>
      </c>
      <c r="I1278" s="208"/>
      <c r="J1278" s="211"/>
    </row>
    <row r="1279" spans="1:10">
      <c r="A1279" s="264" t="s">
        <v>1782</v>
      </c>
      <c r="B1279" s="281" t="s">
        <v>408</v>
      </c>
      <c r="C1279" s="258" t="s">
        <v>409</v>
      </c>
      <c r="D1279" s="273" t="s">
        <v>50</v>
      </c>
      <c r="E1279" s="274">
        <v>2</v>
      </c>
      <c r="F1279" s="295">
        <v>14.61</v>
      </c>
      <c r="G1279" s="263">
        <f t="shared" si="119"/>
        <v>29.22</v>
      </c>
      <c r="H1279" s="263">
        <f t="shared" si="126"/>
        <v>36.29</v>
      </c>
      <c r="I1279" s="208"/>
      <c r="J1279" s="211"/>
    </row>
    <row r="1280" spans="1:10" ht="36">
      <c r="A1280" s="264" t="s">
        <v>1783</v>
      </c>
      <c r="B1280" s="281" t="s">
        <v>410</v>
      </c>
      <c r="C1280" s="258" t="s">
        <v>411</v>
      </c>
      <c r="D1280" s="273" t="s">
        <v>276</v>
      </c>
      <c r="E1280" s="275">
        <v>62</v>
      </c>
      <c r="F1280" s="295">
        <v>13.5</v>
      </c>
      <c r="G1280" s="263">
        <f t="shared" si="119"/>
        <v>837</v>
      </c>
      <c r="H1280" s="263">
        <f t="shared" si="126"/>
        <v>1039.3900000000001</v>
      </c>
      <c r="I1280" s="208"/>
      <c r="J1280" s="211"/>
    </row>
    <row r="1281" spans="1:10" ht="36">
      <c r="A1281" s="264" t="s">
        <v>1784</v>
      </c>
      <c r="B1281" s="281" t="s">
        <v>412</v>
      </c>
      <c r="C1281" s="258" t="s">
        <v>413</v>
      </c>
      <c r="D1281" s="273" t="s">
        <v>50</v>
      </c>
      <c r="E1281" s="274">
        <v>9</v>
      </c>
      <c r="F1281" s="295">
        <v>19.14</v>
      </c>
      <c r="G1281" s="263">
        <f t="shared" si="119"/>
        <v>172.26</v>
      </c>
      <c r="H1281" s="263">
        <f t="shared" si="126"/>
        <v>213.91</v>
      </c>
      <c r="I1281" s="208"/>
      <c r="J1281" s="211"/>
    </row>
    <row r="1282" spans="1:10" ht="24">
      <c r="A1282" s="264" t="s">
        <v>1785</v>
      </c>
      <c r="B1282" s="281" t="s">
        <v>414</v>
      </c>
      <c r="C1282" s="258" t="s">
        <v>415</v>
      </c>
      <c r="D1282" s="273" t="s">
        <v>50</v>
      </c>
      <c r="E1282" s="275">
        <v>10</v>
      </c>
      <c r="F1282" s="295">
        <v>10.14</v>
      </c>
      <c r="G1282" s="263">
        <f t="shared" si="119"/>
        <v>101.4</v>
      </c>
      <c r="H1282" s="263">
        <f t="shared" si="126"/>
        <v>125.92</v>
      </c>
      <c r="I1282" s="208"/>
      <c r="J1282" s="211"/>
    </row>
    <row r="1283" spans="1:10" ht="24">
      <c r="A1283" s="264" t="s">
        <v>1786</v>
      </c>
      <c r="B1283" s="281" t="s">
        <v>418</v>
      </c>
      <c r="C1283" s="258" t="s">
        <v>419</v>
      </c>
      <c r="D1283" s="273" t="s">
        <v>50</v>
      </c>
      <c r="E1283" s="274">
        <v>1</v>
      </c>
      <c r="F1283" s="295">
        <v>72.45</v>
      </c>
      <c r="G1283" s="263">
        <f t="shared" si="119"/>
        <v>72.45</v>
      </c>
      <c r="H1283" s="263">
        <f t="shared" si="126"/>
        <v>89.97</v>
      </c>
      <c r="I1283" s="208"/>
      <c r="J1283" s="211"/>
    </row>
    <row r="1284" spans="1:10" ht="24">
      <c r="A1284" s="264" t="s">
        <v>1787</v>
      </c>
      <c r="B1284" s="281" t="s">
        <v>420</v>
      </c>
      <c r="C1284" s="258" t="s">
        <v>421</v>
      </c>
      <c r="D1284" s="273" t="s">
        <v>50</v>
      </c>
      <c r="E1284" s="274">
        <v>1</v>
      </c>
      <c r="F1284" s="295">
        <v>47.58</v>
      </c>
      <c r="G1284" s="263">
        <f t="shared" si="119"/>
        <v>47.58</v>
      </c>
      <c r="H1284" s="263">
        <f t="shared" si="126"/>
        <v>59.08</v>
      </c>
      <c r="I1284" s="208"/>
      <c r="J1284" s="211"/>
    </row>
    <row r="1285" spans="1:10" ht="24">
      <c r="A1285" s="264" t="s">
        <v>1788</v>
      </c>
      <c r="B1285" s="281" t="s">
        <v>422</v>
      </c>
      <c r="C1285" s="258" t="s">
        <v>423</v>
      </c>
      <c r="D1285" s="273" t="s">
        <v>50</v>
      </c>
      <c r="E1285" s="274">
        <v>5</v>
      </c>
      <c r="F1285" s="296">
        <v>8.99</v>
      </c>
      <c r="G1285" s="263">
        <f t="shared" si="119"/>
        <v>44.95</v>
      </c>
      <c r="H1285" s="263">
        <f t="shared" si="126"/>
        <v>55.82</v>
      </c>
      <c r="I1285" s="208"/>
      <c r="J1285" s="211"/>
    </row>
    <row r="1286" spans="1:10" ht="24">
      <c r="A1286" s="264" t="s">
        <v>1789</v>
      </c>
      <c r="B1286" s="281" t="s">
        <v>424</v>
      </c>
      <c r="C1286" s="258" t="s">
        <v>425</v>
      </c>
      <c r="D1286" s="273" t="s">
        <v>50</v>
      </c>
      <c r="E1286" s="274">
        <v>2</v>
      </c>
      <c r="F1286" s="296">
        <v>9.4</v>
      </c>
      <c r="G1286" s="263">
        <f t="shared" si="119"/>
        <v>18.8</v>
      </c>
      <c r="H1286" s="263">
        <f t="shared" si="126"/>
        <v>23.35</v>
      </c>
      <c r="I1286" s="208"/>
      <c r="J1286" s="211"/>
    </row>
    <row r="1287" spans="1:10" ht="24">
      <c r="A1287" s="264" t="s">
        <v>1790</v>
      </c>
      <c r="B1287" s="281" t="s">
        <v>426</v>
      </c>
      <c r="C1287" s="258" t="s">
        <v>427</v>
      </c>
      <c r="D1287" s="273" t="s">
        <v>50</v>
      </c>
      <c r="E1287" s="274">
        <v>2</v>
      </c>
      <c r="F1287" s="295">
        <v>10.95</v>
      </c>
      <c r="G1287" s="263">
        <f t="shared" si="119"/>
        <v>21.9</v>
      </c>
      <c r="H1287" s="263">
        <f t="shared" si="126"/>
        <v>27.2</v>
      </c>
      <c r="I1287" s="208"/>
      <c r="J1287" s="211"/>
    </row>
    <row r="1288" spans="1:10" ht="24">
      <c r="A1288" s="264" t="s">
        <v>1791</v>
      </c>
      <c r="B1288" s="281" t="s">
        <v>428</v>
      </c>
      <c r="C1288" s="258" t="s">
        <v>429</v>
      </c>
      <c r="D1288" s="273" t="s">
        <v>50</v>
      </c>
      <c r="E1288" s="274">
        <v>1</v>
      </c>
      <c r="F1288" s="295">
        <v>67.61</v>
      </c>
      <c r="G1288" s="263">
        <f t="shared" si="119"/>
        <v>67.61</v>
      </c>
      <c r="H1288" s="263">
        <f t="shared" si="126"/>
        <v>83.96</v>
      </c>
      <c r="I1288" s="208"/>
      <c r="J1288" s="211"/>
    </row>
    <row r="1289" spans="1:10" ht="36">
      <c r="A1289" s="264" t="s">
        <v>1792</v>
      </c>
      <c r="B1289" s="281" t="s">
        <v>430</v>
      </c>
      <c r="C1289" s="258" t="s">
        <v>431</v>
      </c>
      <c r="D1289" s="273" t="s">
        <v>276</v>
      </c>
      <c r="E1289" s="277">
        <v>450</v>
      </c>
      <c r="F1289" s="296">
        <v>2.56</v>
      </c>
      <c r="G1289" s="263">
        <f t="shared" si="119"/>
        <v>1152</v>
      </c>
      <c r="H1289" s="263">
        <f t="shared" si="126"/>
        <v>1430.55</v>
      </c>
      <c r="I1289" s="208"/>
      <c r="J1289" s="211"/>
    </row>
    <row r="1290" spans="1:10" ht="36">
      <c r="A1290" s="264" t="s">
        <v>1793</v>
      </c>
      <c r="B1290" s="281" t="s">
        <v>432</v>
      </c>
      <c r="C1290" s="258" t="s">
        <v>433</v>
      </c>
      <c r="D1290" s="273" t="s">
        <v>276</v>
      </c>
      <c r="E1290" s="275">
        <v>215</v>
      </c>
      <c r="F1290" s="296">
        <v>4.82</v>
      </c>
      <c r="G1290" s="263">
        <f t="shared" ref="G1290:G1314" si="127">IF(E1290="","",ROUND(E1290*F1290,2))</f>
        <v>1036.3</v>
      </c>
      <c r="H1290" s="263">
        <f t="shared" si="126"/>
        <v>1286.8800000000001</v>
      </c>
      <c r="I1290" s="208"/>
      <c r="J1290" s="211"/>
    </row>
    <row r="1291" spans="1:10" ht="36">
      <c r="A1291" s="264" t="s">
        <v>1794</v>
      </c>
      <c r="B1291" s="281" t="s">
        <v>434</v>
      </c>
      <c r="C1291" s="258" t="s">
        <v>435</v>
      </c>
      <c r="D1291" s="273" t="s">
        <v>276</v>
      </c>
      <c r="E1291" s="275">
        <v>70</v>
      </c>
      <c r="F1291" s="296">
        <v>7.52</v>
      </c>
      <c r="G1291" s="263">
        <f t="shared" si="127"/>
        <v>526.4</v>
      </c>
      <c r="H1291" s="263">
        <f t="shared" si="126"/>
        <v>653.67999999999995</v>
      </c>
      <c r="I1291" s="208"/>
      <c r="J1291" s="211"/>
    </row>
    <row r="1292" spans="1:10">
      <c r="A1292" s="264" t="s">
        <v>1795</v>
      </c>
      <c r="B1292" s="281" t="s">
        <v>436</v>
      </c>
      <c r="C1292" s="258" t="s">
        <v>437</v>
      </c>
      <c r="D1292" s="273" t="s">
        <v>276</v>
      </c>
      <c r="E1292" s="275">
        <v>96</v>
      </c>
      <c r="F1292" s="296">
        <v>7.58</v>
      </c>
      <c r="G1292" s="263">
        <f t="shared" si="127"/>
        <v>727.68</v>
      </c>
      <c r="H1292" s="263">
        <f t="shared" si="126"/>
        <v>903.63</v>
      </c>
      <c r="I1292" s="208"/>
      <c r="J1292" s="211"/>
    </row>
    <row r="1293" spans="1:10" ht="24">
      <c r="A1293" s="264" t="s">
        <v>1796</v>
      </c>
      <c r="B1293" s="281" t="s">
        <v>438</v>
      </c>
      <c r="C1293" s="258" t="s">
        <v>439</v>
      </c>
      <c r="D1293" s="273" t="s">
        <v>50</v>
      </c>
      <c r="E1293" s="274">
        <v>4</v>
      </c>
      <c r="F1293" s="296">
        <v>3.99</v>
      </c>
      <c r="G1293" s="263">
        <f t="shared" si="127"/>
        <v>15.96</v>
      </c>
      <c r="H1293" s="263">
        <f t="shared" si="126"/>
        <v>19.82</v>
      </c>
      <c r="I1293" s="208"/>
      <c r="J1293" s="211"/>
    </row>
    <row r="1294" spans="1:10">
      <c r="A1294" s="264" t="s">
        <v>1797</v>
      </c>
      <c r="B1294" s="281" t="s">
        <v>440</v>
      </c>
      <c r="C1294" s="258" t="s">
        <v>441</v>
      </c>
      <c r="D1294" s="273" t="s">
        <v>50</v>
      </c>
      <c r="E1294" s="275">
        <v>28</v>
      </c>
      <c r="F1294" s="296">
        <v>1.34</v>
      </c>
      <c r="G1294" s="263">
        <f t="shared" si="127"/>
        <v>37.520000000000003</v>
      </c>
      <c r="H1294" s="263">
        <f t="shared" si="126"/>
        <v>46.59</v>
      </c>
      <c r="I1294" s="208"/>
      <c r="J1294" s="211"/>
    </row>
    <row r="1295" spans="1:10" ht="36">
      <c r="A1295" s="264" t="s">
        <v>1798</v>
      </c>
      <c r="B1295" s="281" t="s">
        <v>444</v>
      </c>
      <c r="C1295" s="258" t="s">
        <v>445</v>
      </c>
      <c r="D1295" s="273" t="s">
        <v>50</v>
      </c>
      <c r="E1295" s="274">
        <v>5</v>
      </c>
      <c r="F1295" s="295">
        <v>15.36</v>
      </c>
      <c r="G1295" s="263">
        <f t="shared" si="127"/>
        <v>76.8</v>
      </c>
      <c r="H1295" s="263">
        <f t="shared" si="126"/>
        <v>95.37</v>
      </c>
      <c r="I1295" s="208"/>
      <c r="J1295" s="211"/>
    </row>
    <row r="1296" spans="1:10" ht="36">
      <c r="A1296" s="264" t="s">
        <v>1799</v>
      </c>
      <c r="B1296" s="281" t="s">
        <v>446</v>
      </c>
      <c r="C1296" s="258" t="s">
        <v>447</v>
      </c>
      <c r="D1296" s="273" t="s">
        <v>50</v>
      </c>
      <c r="E1296" s="274">
        <v>2</v>
      </c>
      <c r="F1296" s="295">
        <v>16.41</v>
      </c>
      <c r="G1296" s="263">
        <f t="shared" si="127"/>
        <v>32.82</v>
      </c>
      <c r="H1296" s="263">
        <f t="shared" si="126"/>
        <v>40.76</v>
      </c>
      <c r="I1296" s="208"/>
      <c r="J1296" s="211"/>
    </row>
    <row r="1297" spans="1:10" ht="24">
      <c r="A1297" s="264" t="s">
        <v>1800</v>
      </c>
      <c r="B1297" s="281" t="s">
        <v>448</v>
      </c>
      <c r="C1297" s="258" t="s">
        <v>449</v>
      </c>
      <c r="D1297" s="273" t="s">
        <v>50</v>
      </c>
      <c r="E1297" s="274">
        <v>2</v>
      </c>
      <c r="F1297" s="292">
        <v>2250</v>
      </c>
      <c r="G1297" s="263">
        <f t="shared" si="127"/>
        <v>4500</v>
      </c>
      <c r="H1297" s="263">
        <f t="shared" si="126"/>
        <v>5588.1</v>
      </c>
      <c r="I1297" s="208"/>
      <c r="J1297" s="211"/>
    </row>
    <row r="1298" spans="1:10">
      <c r="A1298" s="264" t="s">
        <v>1801</v>
      </c>
      <c r="B1298" s="281" t="s">
        <v>442</v>
      </c>
      <c r="C1298" s="258" t="s">
        <v>443</v>
      </c>
      <c r="D1298" s="273" t="s">
        <v>50</v>
      </c>
      <c r="E1298" s="274">
        <v>2</v>
      </c>
      <c r="F1298" s="296">
        <v>6.2</v>
      </c>
      <c r="G1298" s="263">
        <f t="shared" si="127"/>
        <v>12.4</v>
      </c>
      <c r="H1298" s="263">
        <f t="shared" si="126"/>
        <v>15.4</v>
      </c>
      <c r="I1298" s="208"/>
      <c r="J1298" s="211"/>
    </row>
    <row r="1299" spans="1:10" ht="36">
      <c r="A1299" s="264" t="s">
        <v>1802</v>
      </c>
      <c r="B1299" s="281" t="s">
        <v>450</v>
      </c>
      <c r="C1299" s="258" t="s">
        <v>451</v>
      </c>
      <c r="D1299" s="273" t="s">
        <v>50</v>
      </c>
      <c r="E1299" s="275">
        <v>20</v>
      </c>
      <c r="F1299" s="296">
        <v>6.89</v>
      </c>
      <c r="G1299" s="263">
        <f t="shared" si="127"/>
        <v>137.80000000000001</v>
      </c>
      <c r="H1299" s="263">
        <f t="shared" si="126"/>
        <v>171.12</v>
      </c>
      <c r="I1299" s="208"/>
      <c r="J1299" s="211"/>
    </row>
    <row r="1300" spans="1:10" ht="24">
      <c r="A1300" s="259" t="s">
        <v>1114</v>
      </c>
      <c r="B1300" s="280"/>
      <c r="C1300" s="256" t="s">
        <v>452</v>
      </c>
      <c r="D1300" s="272" t="s">
        <v>52</v>
      </c>
      <c r="E1300" s="271"/>
      <c r="F1300" s="291"/>
      <c r="G1300" s="263" t="str">
        <f t="shared" si="127"/>
        <v/>
      </c>
      <c r="H1300" s="257">
        <f>H1301+H1306+H1311</f>
        <v>20843.21</v>
      </c>
      <c r="I1300" s="208"/>
      <c r="J1300" s="211"/>
    </row>
    <row r="1301" spans="1:10">
      <c r="A1301" s="260" t="s">
        <v>1803</v>
      </c>
      <c r="B1301" s="280"/>
      <c r="C1301" s="256" t="s">
        <v>453</v>
      </c>
      <c r="D1301" s="272" t="s">
        <v>52</v>
      </c>
      <c r="E1301" s="271"/>
      <c r="F1301" s="291"/>
      <c r="G1301" s="263" t="str">
        <f t="shared" si="127"/>
        <v/>
      </c>
      <c r="H1301" s="257">
        <f>H1302</f>
        <v>10726.17</v>
      </c>
      <c r="I1301" s="208"/>
      <c r="J1301" s="211"/>
    </row>
    <row r="1302" spans="1:10">
      <c r="A1302" s="261" t="s">
        <v>1804</v>
      </c>
      <c r="B1302" s="280"/>
      <c r="C1302" s="256" t="s">
        <v>253</v>
      </c>
      <c r="D1302" s="272" t="s">
        <v>52</v>
      </c>
      <c r="E1302" s="271"/>
      <c r="F1302" s="291"/>
      <c r="G1302" s="263" t="str">
        <f t="shared" si="127"/>
        <v/>
      </c>
      <c r="H1302" s="257">
        <f>SUM(H1303:H1305)</f>
        <v>10726.17</v>
      </c>
      <c r="I1302" s="208"/>
      <c r="J1302" s="211"/>
    </row>
    <row r="1303" spans="1:10">
      <c r="A1303" s="265" t="s">
        <v>1805</v>
      </c>
      <c r="B1303" s="281" t="s">
        <v>374</v>
      </c>
      <c r="C1303" s="258" t="s">
        <v>375</v>
      </c>
      <c r="D1303" s="273" t="s">
        <v>252</v>
      </c>
      <c r="E1303" s="275">
        <v>60</v>
      </c>
      <c r="F1303" s="295">
        <v>92.42</v>
      </c>
      <c r="G1303" s="263">
        <f t="shared" si="127"/>
        <v>5545.2</v>
      </c>
      <c r="H1303" s="263">
        <f t="shared" ref="H1303:H1305" si="128">ROUND(G1303*(1+$G$2),2)</f>
        <v>6886.03</v>
      </c>
      <c r="I1303" s="208"/>
      <c r="J1303" s="211"/>
    </row>
    <row r="1304" spans="1:10">
      <c r="A1304" s="265" t="s">
        <v>1806</v>
      </c>
      <c r="B1304" s="281" t="s">
        <v>258</v>
      </c>
      <c r="C1304" s="258" t="s">
        <v>259</v>
      </c>
      <c r="D1304" s="273" t="s">
        <v>252</v>
      </c>
      <c r="E1304" s="275">
        <v>60</v>
      </c>
      <c r="F1304" s="295">
        <v>24.17</v>
      </c>
      <c r="G1304" s="263">
        <f t="shared" si="127"/>
        <v>1450.2</v>
      </c>
      <c r="H1304" s="263">
        <f t="shared" si="128"/>
        <v>1800.86</v>
      </c>
      <c r="I1304" s="208"/>
      <c r="J1304" s="211"/>
    </row>
    <row r="1305" spans="1:10">
      <c r="A1305" s="265" t="s">
        <v>1807</v>
      </c>
      <c r="B1305" s="281" t="s">
        <v>454</v>
      </c>
      <c r="C1305" s="258" t="s">
        <v>455</v>
      </c>
      <c r="D1305" s="273" t="s">
        <v>252</v>
      </c>
      <c r="E1305" s="275">
        <v>60</v>
      </c>
      <c r="F1305" s="295">
        <v>27.37</v>
      </c>
      <c r="G1305" s="263">
        <f t="shared" si="127"/>
        <v>1642.2</v>
      </c>
      <c r="H1305" s="263">
        <f t="shared" si="128"/>
        <v>2039.28</v>
      </c>
      <c r="I1305" s="208"/>
      <c r="J1305" s="211"/>
    </row>
    <row r="1306" spans="1:10">
      <c r="A1306" s="260" t="s">
        <v>1808</v>
      </c>
      <c r="B1306" s="280"/>
      <c r="C1306" s="256" t="s">
        <v>558</v>
      </c>
      <c r="D1306" s="272" t="s">
        <v>52</v>
      </c>
      <c r="E1306" s="271"/>
      <c r="F1306" s="291"/>
      <c r="G1306" s="263" t="str">
        <f t="shared" si="127"/>
        <v/>
      </c>
      <c r="H1306" s="257">
        <f>H1307</f>
        <v>1430.15</v>
      </c>
      <c r="I1306" s="208"/>
      <c r="J1306" s="211"/>
    </row>
    <row r="1307" spans="1:10">
      <c r="A1307" s="261" t="s">
        <v>1809</v>
      </c>
      <c r="B1307" s="280"/>
      <c r="C1307" s="256" t="s">
        <v>253</v>
      </c>
      <c r="D1307" s="272" t="s">
        <v>52</v>
      </c>
      <c r="E1307" s="271"/>
      <c r="F1307" s="291"/>
      <c r="G1307" s="263" t="str">
        <f t="shared" si="127"/>
        <v/>
      </c>
      <c r="H1307" s="257">
        <f>SUM(H1308:H1310)</f>
        <v>1430.15</v>
      </c>
      <c r="I1307" s="208"/>
      <c r="J1307" s="211"/>
    </row>
    <row r="1308" spans="1:10">
      <c r="A1308" s="264" t="s">
        <v>1810</v>
      </c>
      <c r="B1308" s="281" t="s">
        <v>374</v>
      </c>
      <c r="C1308" s="258" t="s">
        <v>375</v>
      </c>
      <c r="D1308" s="273" t="s">
        <v>252</v>
      </c>
      <c r="E1308" s="274">
        <v>8</v>
      </c>
      <c r="F1308" s="295">
        <v>92.42</v>
      </c>
      <c r="G1308" s="263">
        <f t="shared" si="127"/>
        <v>739.36</v>
      </c>
      <c r="H1308" s="263">
        <f t="shared" ref="H1308:H1310" si="129">ROUND(G1308*(1+$G$2),2)</f>
        <v>918.14</v>
      </c>
      <c r="I1308" s="208"/>
      <c r="J1308" s="211"/>
    </row>
    <row r="1309" spans="1:10">
      <c r="A1309" s="264" t="s">
        <v>1811</v>
      </c>
      <c r="B1309" s="281" t="s">
        <v>258</v>
      </c>
      <c r="C1309" s="258" t="s">
        <v>259</v>
      </c>
      <c r="D1309" s="273" t="s">
        <v>252</v>
      </c>
      <c r="E1309" s="274">
        <v>8</v>
      </c>
      <c r="F1309" s="295">
        <v>24.17</v>
      </c>
      <c r="G1309" s="263">
        <f t="shared" si="127"/>
        <v>193.36</v>
      </c>
      <c r="H1309" s="263">
        <f t="shared" si="129"/>
        <v>240.11</v>
      </c>
      <c r="I1309" s="208"/>
      <c r="J1309" s="211"/>
    </row>
    <row r="1310" spans="1:10">
      <c r="A1310" s="264" t="s">
        <v>1812</v>
      </c>
      <c r="B1310" s="281" t="s">
        <v>454</v>
      </c>
      <c r="C1310" s="258" t="s">
        <v>455</v>
      </c>
      <c r="D1310" s="273" t="s">
        <v>252</v>
      </c>
      <c r="E1310" s="274">
        <v>8</v>
      </c>
      <c r="F1310" s="295">
        <v>27.37</v>
      </c>
      <c r="G1310" s="263">
        <f t="shared" si="127"/>
        <v>218.96</v>
      </c>
      <c r="H1310" s="263">
        <f t="shared" si="129"/>
        <v>271.89999999999998</v>
      </c>
      <c r="I1310" s="208"/>
      <c r="J1310" s="211"/>
    </row>
    <row r="1311" spans="1:10">
      <c r="A1311" s="260" t="s">
        <v>1813</v>
      </c>
      <c r="B1311" s="280"/>
      <c r="C1311" s="256" t="s">
        <v>456</v>
      </c>
      <c r="D1311" s="272" t="s">
        <v>52</v>
      </c>
      <c r="E1311" s="271"/>
      <c r="F1311" s="291"/>
      <c r="G1311" s="263" t="str">
        <f t="shared" si="127"/>
        <v/>
      </c>
      <c r="H1311" s="257">
        <f>H1312</f>
        <v>8686.89</v>
      </c>
      <c r="I1311" s="208"/>
      <c r="J1311" s="211"/>
    </row>
    <row r="1312" spans="1:10">
      <c r="A1312" s="261" t="s">
        <v>1814</v>
      </c>
      <c r="B1312" s="280"/>
      <c r="C1312" s="256" t="s">
        <v>253</v>
      </c>
      <c r="D1312" s="272" t="s">
        <v>52</v>
      </c>
      <c r="E1312" s="271"/>
      <c r="F1312" s="291"/>
      <c r="G1312" s="263" t="str">
        <f t="shared" si="127"/>
        <v/>
      </c>
      <c r="H1312" s="257">
        <f>SUM(H1313:H1314)</f>
        <v>8686.89</v>
      </c>
      <c r="I1312" s="208"/>
      <c r="J1312" s="211"/>
    </row>
    <row r="1313" spans="1:16">
      <c r="A1313" s="264" t="s">
        <v>1815</v>
      </c>
      <c r="B1313" s="281" t="s">
        <v>374</v>
      </c>
      <c r="C1313" s="258" t="s">
        <v>375</v>
      </c>
      <c r="D1313" s="273" t="s">
        <v>252</v>
      </c>
      <c r="E1313" s="275">
        <v>60</v>
      </c>
      <c r="F1313" s="295">
        <v>92.42</v>
      </c>
      <c r="G1313" s="263">
        <f t="shared" si="127"/>
        <v>5545.2</v>
      </c>
      <c r="H1313" s="263">
        <f t="shared" ref="H1313:H1314" si="130">ROUND(G1313*(1+$G$2),2)</f>
        <v>6886.03</v>
      </c>
      <c r="I1313" s="208"/>
      <c r="J1313" s="211"/>
    </row>
    <row r="1314" spans="1:16">
      <c r="A1314" s="264" t="s">
        <v>1816</v>
      </c>
      <c r="B1314" s="281" t="s">
        <v>258</v>
      </c>
      <c r="C1314" s="258" t="s">
        <v>259</v>
      </c>
      <c r="D1314" s="273" t="s">
        <v>252</v>
      </c>
      <c r="E1314" s="275">
        <v>60</v>
      </c>
      <c r="F1314" s="295">
        <v>24.17</v>
      </c>
      <c r="G1314" s="263">
        <f t="shared" si="127"/>
        <v>1450.2</v>
      </c>
      <c r="H1314" s="263">
        <f t="shared" si="130"/>
        <v>1800.86</v>
      </c>
    </row>
    <row r="1315" spans="1:16" ht="15">
      <c r="A1315" s="254"/>
      <c r="B1315" s="254"/>
      <c r="C1315" s="283" t="s">
        <v>8</v>
      </c>
      <c r="D1315" s="254"/>
      <c r="E1315" s="254"/>
      <c r="F1315" s="268"/>
      <c r="G1315" s="269">
        <f>SUM(G7:G1314)</f>
        <v>1058392.5200000007</v>
      </c>
      <c r="H1315" s="270">
        <f>H7+H14+H22+H168+H310+H454+H591+H741+H882+H1024+H1166</f>
        <v>1314311.5499999998</v>
      </c>
      <c r="P1315" s="59"/>
    </row>
  </sheetData>
  <mergeCells count="10">
    <mergeCell ref="B1:H1"/>
    <mergeCell ref="B4:C4"/>
    <mergeCell ref="G3:H3"/>
    <mergeCell ref="E4:F4"/>
    <mergeCell ref="G4:H4"/>
    <mergeCell ref="A5:G5"/>
    <mergeCell ref="E2:F2"/>
    <mergeCell ref="E3:F3"/>
    <mergeCell ref="B2:C2"/>
    <mergeCell ref="B3:C3"/>
  </mergeCells>
  <conditionalFormatting sqref="A6:H1315">
    <cfRule type="expression" dxfId="0" priority="4">
      <formula>MOD(ROW(),2)=0</formula>
    </cfRule>
  </conditionalFormatting>
  <pageMargins left="0.78740157480314965" right="0.78740157480314965" top="1.1811023622047245" bottom="0.78740157480314965" header="0.31496062992125984" footer="0.31496062992125984"/>
  <pageSetup paperSize="9" orientation="landscape" r:id="rId1"/>
  <headerFooter>
    <oddHeader>&amp;L&amp;G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"/>
  <sheetViews>
    <sheetView tabSelected="1" view="pageBreakPreview" topLeftCell="A38" zoomScale="90" zoomScaleSheetLayoutView="90" workbookViewId="0">
      <selection activeCell="H71" sqref="H71"/>
    </sheetView>
  </sheetViews>
  <sheetFormatPr defaultRowHeight="12"/>
  <cols>
    <col min="1" max="1" width="12.42578125" style="1" bestFit="1" customWidth="1"/>
    <col min="2" max="2" width="63.42578125" style="1" customWidth="1"/>
    <col min="3" max="3" width="5.42578125" style="1" bestFit="1" customWidth="1"/>
    <col min="4" max="4" width="7.85546875" style="1" customWidth="1"/>
    <col min="5" max="6" width="12.140625" style="8" customWidth="1"/>
    <col min="7" max="7" width="15.140625" style="8" customWidth="1"/>
    <col min="8" max="8" width="18.28515625" style="1" customWidth="1"/>
    <col min="9" max="9" width="11.42578125" style="1" bestFit="1" customWidth="1"/>
    <col min="10" max="10" width="14.140625" style="1" bestFit="1" customWidth="1"/>
    <col min="11" max="11" width="9.7109375" style="1" bestFit="1" customWidth="1"/>
    <col min="12" max="16384" width="9.140625" style="1"/>
  </cols>
  <sheetData>
    <row r="1" spans="1:11" ht="24.95" customHeight="1">
      <c r="A1" s="447" t="s">
        <v>0</v>
      </c>
      <c r="B1" s="508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1" s="515"/>
      <c r="D1" s="515"/>
      <c r="E1" s="515"/>
      <c r="F1" s="515"/>
      <c r="G1" s="516"/>
    </row>
    <row r="2" spans="1:11">
      <c r="A2" s="450" t="s">
        <v>1</v>
      </c>
      <c r="B2" s="506" t="str">
        <f>'Plan Orçamentária'!B2</f>
        <v>NEOPÓLIS/SE, ILHA DAS FLORES/SE E PACATUBA/SE</v>
      </c>
      <c r="C2" s="506"/>
      <c r="D2" s="514"/>
      <c r="E2" s="498" t="s">
        <v>170</v>
      </c>
      <c r="F2" s="499"/>
      <c r="G2" s="45">
        <f>'BDI Material'!C32</f>
        <v>0.15279999999999999</v>
      </c>
    </row>
    <row r="3" spans="1:11">
      <c r="A3" s="75" t="s">
        <v>2</v>
      </c>
      <c r="B3" s="518">
        <f>'Plan Orçamentária'!B3</f>
        <v>42826</v>
      </c>
      <c r="C3" s="507"/>
      <c r="D3" s="519"/>
      <c r="E3" s="498" t="s">
        <v>35</v>
      </c>
      <c r="F3" s="499"/>
      <c r="G3" s="82">
        <f>G64</f>
        <v>2908296.4800000004</v>
      </c>
      <c r="I3" s="59"/>
      <c r="J3" s="42"/>
    </row>
    <row r="4" spans="1:11">
      <c r="A4" s="450" t="s">
        <v>27</v>
      </c>
      <c r="B4" s="510" t="s">
        <v>1883</v>
      </c>
      <c r="C4" s="506"/>
      <c r="D4" s="514"/>
      <c r="E4" s="498" t="s">
        <v>1875</v>
      </c>
      <c r="F4" s="499"/>
      <c r="G4" s="449">
        <f>F64</f>
        <v>2522810.9699999997</v>
      </c>
      <c r="J4" s="42"/>
    </row>
    <row r="5" spans="1:11">
      <c r="A5" s="502"/>
      <c r="B5" s="503"/>
      <c r="C5" s="503"/>
      <c r="D5" s="503"/>
      <c r="E5" s="503"/>
      <c r="F5" s="504"/>
      <c r="G5" s="504"/>
    </row>
    <row r="6" spans="1:11" ht="24">
      <c r="A6" s="80" t="s">
        <v>38</v>
      </c>
      <c r="B6" s="80" t="s">
        <v>3</v>
      </c>
      <c r="C6" s="80" t="s">
        <v>4</v>
      </c>
      <c r="D6" s="81" t="s">
        <v>5</v>
      </c>
      <c r="E6" s="81" t="s">
        <v>47</v>
      </c>
      <c r="F6" s="81" t="s">
        <v>210</v>
      </c>
      <c r="G6" s="312" t="s">
        <v>184</v>
      </c>
    </row>
    <row r="7" spans="1:11">
      <c r="A7" s="288"/>
      <c r="B7" s="289"/>
      <c r="C7" s="289"/>
      <c r="D7" s="289"/>
      <c r="E7" s="289"/>
      <c r="F7" s="289"/>
      <c r="G7" s="313"/>
    </row>
    <row r="8" spans="1:11">
      <c r="A8" s="4">
        <v>1</v>
      </c>
      <c r="B8" s="60" t="s">
        <v>13</v>
      </c>
      <c r="C8" s="61"/>
      <c r="D8" s="61"/>
      <c r="E8" s="68"/>
      <c r="F8" s="61"/>
      <c r="G8" s="70">
        <f>G9+G11</f>
        <v>607797.03</v>
      </c>
    </row>
    <row r="9" spans="1:11" s="6" customFormat="1">
      <c r="A9" s="52" t="s">
        <v>160</v>
      </c>
      <c r="B9" s="60" t="s">
        <v>28</v>
      </c>
      <c r="C9" s="61"/>
      <c r="D9" s="61"/>
      <c r="E9" s="68"/>
      <c r="F9" s="62"/>
      <c r="G9" s="57">
        <f>G10</f>
        <v>384221.84</v>
      </c>
      <c r="H9" s="517"/>
      <c r="I9" s="517"/>
      <c r="J9" s="517"/>
      <c r="K9" s="517"/>
    </row>
    <row r="10" spans="1:11" s="6" customFormat="1">
      <c r="A10" s="3" t="s">
        <v>183</v>
      </c>
      <c r="B10" s="46" t="s">
        <v>171</v>
      </c>
      <c r="C10" s="3" t="s">
        <v>10</v>
      </c>
      <c r="D10" s="5">
        <v>1</v>
      </c>
      <c r="E10" s="56">
        <f>'Cotações Material'!H11</f>
        <v>333294.45</v>
      </c>
      <c r="F10" s="56">
        <f>IF(D10="","",ROUND(E10*D10,2))</f>
        <v>333294.45</v>
      </c>
      <c r="G10" s="55">
        <f>ROUND(F10*($G$2+1),2)</f>
        <v>384221.84</v>
      </c>
      <c r="H10" s="7"/>
    </row>
    <row r="11" spans="1:11" s="6" customFormat="1" ht="24">
      <c r="A11" s="52" t="s">
        <v>161</v>
      </c>
      <c r="B11" s="63" t="s">
        <v>14</v>
      </c>
      <c r="C11" s="64"/>
      <c r="D11" s="64"/>
      <c r="E11" s="300" t="str">
        <f>IF(D11="","",ROUND(#REF!*D11,2))</f>
        <v/>
      </c>
      <c r="F11" s="301"/>
      <c r="G11" s="57">
        <f>SUM(G12:G13)</f>
        <v>223575.19</v>
      </c>
      <c r="J11" s="306"/>
    </row>
    <row r="12" spans="1:11" s="6" customFormat="1">
      <c r="A12" s="3" t="s">
        <v>162</v>
      </c>
      <c r="B12" s="48" t="s">
        <v>175</v>
      </c>
      <c r="C12" s="3" t="s">
        <v>10</v>
      </c>
      <c r="D12" s="5">
        <v>1</v>
      </c>
      <c r="E12" s="56">
        <f>'Cotações Material'!H14</f>
        <v>54245</v>
      </c>
      <c r="F12" s="56">
        <f t="shared" ref="F12:F62" si="0">IF(D12="","",ROUND(E12*D12,2))</f>
        <v>54245</v>
      </c>
      <c r="G12" s="55">
        <f>ROUND(F12*($G$2+1),2)</f>
        <v>62533.64</v>
      </c>
      <c r="J12" s="306"/>
    </row>
    <row r="13" spans="1:11" s="6" customFormat="1">
      <c r="A13" s="3" t="s">
        <v>185</v>
      </c>
      <c r="B13" s="48" t="s">
        <v>176</v>
      </c>
      <c r="C13" s="3" t="s">
        <v>10</v>
      </c>
      <c r="D13" s="5">
        <v>1</v>
      </c>
      <c r="E13" s="56">
        <f>'Cotações Material'!H15</f>
        <v>139696</v>
      </c>
      <c r="F13" s="56">
        <f t="shared" si="0"/>
        <v>139696</v>
      </c>
      <c r="G13" s="55">
        <f>ROUND(F13*($G$2+1),2)</f>
        <v>161041.54999999999</v>
      </c>
      <c r="J13" s="306"/>
    </row>
    <row r="14" spans="1:11">
      <c r="A14" s="288" t="str">
        <f>IF(D14="","",ROUND(E14*D14,2))</f>
        <v/>
      </c>
      <c r="B14" s="289"/>
      <c r="C14" s="289"/>
      <c r="D14" s="289"/>
      <c r="E14" s="289"/>
      <c r="F14" s="289"/>
      <c r="G14" s="313"/>
      <c r="H14" s="6"/>
      <c r="I14" s="6"/>
      <c r="J14" s="307"/>
      <c r="K14" s="305"/>
    </row>
    <row r="15" spans="1:11">
      <c r="A15" s="4">
        <v>2</v>
      </c>
      <c r="B15" s="60" t="s">
        <v>15</v>
      </c>
      <c r="C15" s="61"/>
      <c r="D15" s="61"/>
      <c r="E15" s="300" t="str">
        <f>IF(D15="","",ROUND(#REF!*D15,2))</f>
        <v/>
      </c>
      <c r="F15" s="301"/>
      <c r="G15" s="70">
        <f>G16+G18</f>
        <v>273487.67</v>
      </c>
      <c r="J15" s="42"/>
    </row>
    <row r="16" spans="1:11">
      <c r="A16" s="52" t="s">
        <v>165</v>
      </c>
      <c r="B16" s="60" t="s">
        <v>28</v>
      </c>
      <c r="C16" s="61"/>
      <c r="D16" s="61"/>
      <c r="E16" s="300" t="str">
        <f>IF(D16="","",ROUND(#REF!*D16,2))</f>
        <v/>
      </c>
      <c r="F16" s="301"/>
      <c r="G16" s="58">
        <f>G17</f>
        <v>249931.07</v>
      </c>
    </row>
    <row r="17" spans="1:7">
      <c r="A17" s="3" t="s">
        <v>166</v>
      </c>
      <c r="B17" s="46" t="s">
        <v>171</v>
      </c>
      <c r="C17" s="3" t="s">
        <v>10</v>
      </c>
      <c r="D17" s="5">
        <v>1</v>
      </c>
      <c r="E17" s="56">
        <f>'Cotações Material'!H18</f>
        <v>216803.5</v>
      </c>
      <c r="F17" s="56">
        <f t="shared" si="0"/>
        <v>216803.5</v>
      </c>
      <c r="G17" s="55">
        <f>ROUND(F17*($G$2+1),2)</f>
        <v>249931.07</v>
      </c>
    </row>
    <row r="18" spans="1:7" ht="24">
      <c r="A18" s="52" t="s">
        <v>167</v>
      </c>
      <c r="B18" s="63" t="s">
        <v>17</v>
      </c>
      <c r="C18" s="64"/>
      <c r="D18" s="64"/>
      <c r="E18" s="300" t="str">
        <f>IF(D18="","",ROUND(#REF!*D18,2))</f>
        <v/>
      </c>
      <c r="F18" s="301"/>
      <c r="G18" s="58">
        <f>G19</f>
        <v>23556.6</v>
      </c>
    </row>
    <row r="19" spans="1:7" ht="24">
      <c r="A19" s="3" t="s">
        <v>168</v>
      </c>
      <c r="B19" s="48" t="s">
        <v>177</v>
      </c>
      <c r="C19" s="3" t="s">
        <v>10</v>
      </c>
      <c r="D19" s="5">
        <v>1</v>
      </c>
      <c r="E19" s="56">
        <f>'Cotações Material'!H20</f>
        <v>20434.25</v>
      </c>
      <c r="F19" s="56">
        <f t="shared" si="0"/>
        <v>20434.25</v>
      </c>
      <c r="G19" s="55">
        <f>ROUND(F19*($G$2+1),2)</f>
        <v>23556.6</v>
      </c>
    </row>
    <row r="20" spans="1:7">
      <c r="A20" s="288" t="str">
        <f>IF(D20="","",ROUND(E20*D20,2))</f>
        <v/>
      </c>
      <c r="B20" s="289"/>
      <c r="C20" s="289"/>
      <c r="D20" s="289"/>
      <c r="E20" s="289"/>
      <c r="F20" s="289"/>
      <c r="G20" s="313"/>
    </row>
    <row r="21" spans="1:7">
      <c r="A21" s="4">
        <v>3</v>
      </c>
      <c r="B21" s="60" t="s">
        <v>16</v>
      </c>
      <c r="C21" s="61"/>
      <c r="D21" s="61"/>
      <c r="E21" s="300" t="str">
        <f>IF(D21="","",ROUND(#REF!*D21,2))</f>
        <v/>
      </c>
      <c r="F21" s="301"/>
      <c r="G21" s="70">
        <f>G22+G24</f>
        <v>368890.76999999996</v>
      </c>
    </row>
    <row r="22" spans="1:7">
      <c r="A22" s="52" t="s">
        <v>190</v>
      </c>
      <c r="B22" s="60" t="s">
        <v>28</v>
      </c>
      <c r="C22" s="61"/>
      <c r="D22" s="61"/>
      <c r="E22" s="300" t="str">
        <f>IF(D22="","",ROUND(#REF!*D22,2))</f>
        <v/>
      </c>
      <c r="F22" s="301"/>
      <c r="G22" s="58">
        <f>G23</f>
        <v>345334.17</v>
      </c>
    </row>
    <row r="23" spans="1:7">
      <c r="A23" s="3" t="s">
        <v>191</v>
      </c>
      <c r="B23" s="46" t="s">
        <v>171</v>
      </c>
      <c r="C23" s="3" t="s">
        <v>10</v>
      </c>
      <c r="D23" s="5">
        <v>1</v>
      </c>
      <c r="E23" s="56">
        <f>'Cotações Material'!H23</f>
        <v>299561.21499999997</v>
      </c>
      <c r="F23" s="56">
        <f t="shared" si="0"/>
        <v>299561.21999999997</v>
      </c>
      <c r="G23" s="55">
        <f>ROUND(F23*($G$2+1),2)</f>
        <v>345334.17</v>
      </c>
    </row>
    <row r="24" spans="1:7" ht="24">
      <c r="A24" s="52" t="s">
        <v>192</v>
      </c>
      <c r="B24" s="63" t="s">
        <v>17</v>
      </c>
      <c r="C24" s="64"/>
      <c r="D24" s="64"/>
      <c r="E24" s="300" t="str">
        <f>IF(D24="","",ROUND(#REF!*D24,2))</f>
        <v/>
      </c>
      <c r="F24" s="301"/>
      <c r="G24" s="58">
        <f>G25</f>
        <v>23556.6</v>
      </c>
    </row>
    <row r="25" spans="1:7" ht="24">
      <c r="A25" s="3" t="s">
        <v>193</v>
      </c>
      <c r="B25" s="48" t="s">
        <v>177</v>
      </c>
      <c r="C25" s="3" t="s">
        <v>10</v>
      </c>
      <c r="D25" s="5">
        <v>1</v>
      </c>
      <c r="E25" s="56">
        <f>'Cotações Material'!H25</f>
        <v>20434.25</v>
      </c>
      <c r="F25" s="56">
        <f t="shared" si="0"/>
        <v>20434.25</v>
      </c>
      <c r="G25" s="55">
        <f>ROUND(F25*($G$2+1),2)</f>
        <v>23556.6</v>
      </c>
    </row>
    <row r="26" spans="1:7">
      <c r="A26" s="288" t="str">
        <f>IF(D26="","",ROUND(E26*D26,2))</f>
        <v/>
      </c>
      <c r="B26" s="289"/>
      <c r="C26" s="289"/>
      <c r="D26" s="289"/>
      <c r="E26" s="289"/>
      <c r="F26" s="289"/>
      <c r="G26" s="313"/>
    </row>
    <row r="27" spans="1:7">
      <c r="A27" s="4">
        <v>4</v>
      </c>
      <c r="B27" s="60" t="s">
        <v>18</v>
      </c>
      <c r="C27" s="61"/>
      <c r="D27" s="61"/>
      <c r="E27" s="300" t="str">
        <f>IF(D27="","",ROUND(#REF!*D27,2))</f>
        <v/>
      </c>
      <c r="F27" s="301"/>
      <c r="G27" s="70">
        <f>G28+G30</f>
        <v>36187.839999999997</v>
      </c>
    </row>
    <row r="28" spans="1:7">
      <c r="A28" s="52" t="s">
        <v>206</v>
      </c>
      <c r="B28" s="60" t="s">
        <v>28</v>
      </c>
      <c r="C28" s="214"/>
      <c r="D28" s="214"/>
      <c r="E28" s="300" t="str">
        <f>IF(D28="","",ROUND(#REF!*D28,2))</f>
        <v/>
      </c>
      <c r="F28" s="301"/>
      <c r="G28" s="58">
        <f>G29</f>
        <v>26006.02</v>
      </c>
    </row>
    <row r="29" spans="1:7">
      <c r="A29" s="3" t="s">
        <v>207</v>
      </c>
      <c r="B29" s="46" t="s">
        <v>181</v>
      </c>
      <c r="C29" s="3" t="s">
        <v>10</v>
      </c>
      <c r="D29" s="5">
        <v>1</v>
      </c>
      <c r="E29" s="56">
        <f>'Cotações Material'!H28</f>
        <v>22559</v>
      </c>
      <c r="F29" s="56">
        <f t="shared" si="0"/>
        <v>22559</v>
      </c>
      <c r="G29" s="55">
        <f>ROUND(F29*($G$2+1),2)</f>
        <v>26006.02</v>
      </c>
    </row>
    <row r="30" spans="1:7" ht="24">
      <c r="A30" s="52" t="s">
        <v>208</v>
      </c>
      <c r="B30" s="63" t="s">
        <v>19</v>
      </c>
      <c r="C30" s="65"/>
      <c r="D30" s="65"/>
      <c r="E30" s="300" t="str">
        <f>IF(D30="","",ROUND(#REF!*D30,2))</f>
        <v/>
      </c>
      <c r="F30" s="301"/>
      <c r="G30" s="58">
        <f>G31</f>
        <v>10181.82</v>
      </c>
    </row>
    <row r="31" spans="1:7" ht="24">
      <c r="A31" s="3" t="s">
        <v>209</v>
      </c>
      <c r="B31" s="48" t="s">
        <v>178</v>
      </c>
      <c r="C31" s="3" t="s">
        <v>10</v>
      </c>
      <c r="D31" s="5">
        <v>1</v>
      </c>
      <c r="E31" s="56">
        <f>'Cotações Material'!H30</f>
        <v>8832.25</v>
      </c>
      <c r="F31" s="56">
        <f t="shared" si="0"/>
        <v>8832.25</v>
      </c>
      <c r="G31" s="55">
        <f>ROUND(F31*($G$2+1),2)</f>
        <v>10181.82</v>
      </c>
    </row>
    <row r="32" spans="1:7">
      <c r="A32" s="288" t="str">
        <f>IF(D32="","",ROUND(E32*D32,2))</f>
        <v/>
      </c>
      <c r="B32" s="289"/>
      <c r="C32" s="289"/>
      <c r="D32" s="289"/>
      <c r="E32" s="289"/>
      <c r="F32" s="289"/>
      <c r="G32" s="313"/>
    </row>
    <row r="33" spans="1:7">
      <c r="A33" s="4">
        <v>5</v>
      </c>
      <c r="B33" s="60" t="s">
        <v>20</v>
      </c>
      <c r="C33" s="61"/>
      <c r="D33" s="61"/>
      <c r="E33" s="300" t="str">
        <f>IF(D33="","",ROUND(#REF!*D33,2))</f>
        <v/>
      </c>
      <c r="F33" s="301"/>
      <c r="G33" s="70">
        <f>G34+G36</f>
        <v>334592.05</v>
      </c>
    </row>
    <row r="34" spans="1:7">
      <c r="A34" s="52" t="s">
        <v>186</v>
      </c>
      <c r="B34" s="60" t="s">
        <v>28</v>
      </c>
      <c r="C34" s="61"/>
      <c r="D34" s="61"/>
      <c r="E34" s="300" t="str">
        <f>IF(D34="","",ROUND(#REF!*D34,2))</f>
        <v/>
      </c>
      <c r="F34" s="301"/>
      <c r="G34" s="58">
        <f>G35</f>
        <v>311035.45</v>
      </c>
    </row>
    <row r="35" spans="1:7">
      <c r="A35" s="3" t="s">
        <v>187</v>
      </c>
      <c r="B35" s="46" t="s">
        <v>171</v>
      </c>
      <c r="C35" s="3" t="s">
        <v>10</v>
      </c>
      <c r="D35" s="5">
        <v>1</v>
      </c>
      <c r="E35" s="56">
        <f>'Cotações Material'!H33</f>
        <v>269808.68</v>
      </c>
      <c r="F35" s="56">
        <f t="shared" si="0"/>
        <v>269808.68</v>
      </c>
      <c r="G35" s="55">
        <f>ROUND(F35*($G$2+1),2)</f>
        <v>311035.45</v>
      </c>
    </row>
    <row r="36" spans="1:7" ht="24">
      <c r="A36" s="52" t="s">
        <v>188</v>
      </c>
      <c r="B36" s="63" t="s">
        <v>17</v>
      </c>
      <c r="C36" s="64"/>
      <c r="D36" s="64"/>
      <c r="E36" s="300" t="str">
        <f>IF(D36="","",ROUND(#REF!*D36,2))</f>
        <v/>
      </c>
      <c r="F36" s="301"/>
      <c r="G36" s="58">
        <f>G37</f>
        <v>23556.6</v>
      </c>
    </row>
    <row r="37" spans="1:7" ht="24">
      <c r="A37" s="3" t="s">
        <v>189</v>
      </c>
      <c r="B37" s="48" t="s">
        <v>177</v>
      </c>
      <c r="C37" s="3" t="s">
        <v>10</v>
      </c>
      <c r="D37" s="5">
        <v>1</v>
      </c>
      <c r="E37" s="56">
        <f>'Cotações Material'!H35</f>
        <v>20434.25</v>
      </c>
      <c r="F37" s="56">
        <f t="shared" si="0"/>
        <v>20434.25</v>
      </c>
      <c r="G37" s="55">
        <f>ROUND(F37*($G$2+1),2)</f>
        <v>23556.6</v>
      </c>
    </row>
    <row r="38" spans="1:7">
      <c r="A38" s="288" t="str">
        <f>IF(D38="","",ROUND(E38*D38,2))</f>
        <v/>
      </c>
      <c r="B38" s="289"/>
      <c r="C38" s="289"/>
      <c r="D38" s="289"/>
      <c r="E38" s="289"/>
      <c r="F38" s="289"/>
      <c r="G38" s="313"/>
    </row>
    <row r="39" spans="1:7">
      <c r="A39" s="4">
        <v>6</v>
      </c>
      <c r="B39" s="60" t="s">
        <v>21</v>
      </c>
      <c r="C39" s="61"/>
      <c r="D39" s="61"/>
      <c r="E39" s="300" t="str">
        <f>IF(D39="","",ROUND(#REF!*D39,2))</f>
        <v/>
      </c>
      <c r="F39" s="301"/>
      <c r="G39" s="58">
        <f>G40+G42</f>
        <v>161572.87</v>
      </c>
    </row>
    <row r="40" spans="1:7">
      <c r="A40" s="52" t="s">
        <v>194</v>
      </c>
      <c r="B40" s="60" t="s">
        <v>28</v>
      </c>
      <c r="C40" s="61"/>
      <c r="D40" s="61"/>
      <c r="E40" s="300" t="str">
        <f>IF(D40="","",ROUND(#REF!*D40,2))</f>
        <v/>
      </c>
      <c r="F40" s="301"/>
      <c r="G40" s="58">
        <f>G41</f>
        <v>145611.78</v>
      </c>
    </row>
    <row r="41" spans="1:7">
      <c r="A41" s="3" t="s">
        <v>195</v>
      </c>
      <c r="B41" s="46" t="s">
        <v>171</v>
      </c>
      <c r="C41" s="3" t="s">
        <v>10</v>
      </c>
      <c r="D41" s="5">
        <v>1</v>
      </c>
      <c r="E41" s="56">
        <f>'Cotações Material'!H38</f>
        <v>126311.4</v>
      </c>
      <c r="F41" s="56">
        <f t="shared" si="0"/>
        <v>126311.4</v>
      </c>
      <c r="G41" s="55">
        <f>ROUND(F41*($G$2+1),2)</f>
        <v>145611.78</v>
      </c>
    </row>
    <row r="42" spans="1:7" ht="24">
      <c r="A42" s="52" t="s">
        <v>196</v>
      </c>
      <c r="B42" s="63" t="s">
        <v>12</v>
      </c>
      <c r="C42" s="64"/>
      <c r="D42" s="64"/>
      <c r="E42" s="300" t="str">
        <f>IF(D42="","",ROUND(#REF!*D42,2))</f>
        <v/>
      </c>
      <c r="F42" s="301"/>
      <c r="G42" s="58">
        <f>G43</f>
        <v>15961.09</v>
      </c>
    </row>
    <row r="43" spans="1:7" ht="24">
      <c r="A43" s="3" t="s">
        <v>197</v>
      </c>
      <c r="B43" s="48" t="s">
        <v>182</v>
      </c>
      <c r="C43" s="3" t="s">
        <v>10</v>
      </c>
      <c r="D43" s="5">
        <v>1</v>
      </c>
      <c r="E43" s="56">
        <f>'Cotações Material'!H40</f>
        <v>13845.5</v>
      </c>
      <c r="F43" s="56">
        <f t="shared" si="0"/>
        <v>13845.5</v>
      </c>
      <c r="G43" s="55">
        <f>ROUND(F43*($G$2+1),2)</f>
        <v>15961.09</v>
      </c>
    </row>
    <row r="44" spans="1:7">
      <c r="A44" s="288" t="str">
        <f>IF(D44="","",ROUND(E44*D44,2))</f>
        <v/>
      </c>
      <c r="B44" s="289"/>
      <c r="C44" s="289"/>
      <c r="D44" s="289"/>
      <c r="E44" s="289"/>
      <c r="F44" s="289"/>
      <c r="G44" s="313"/>
    </row>
    <row r="45" spans="1:7">
      <c r="A45" s="4">
        <v>7</v>
      </c>
      <c r="B45" s="66" t="s">
        <v>9</v>
      </c>
      <c r="C45" s="67"/>
      <c r="D45" s="67"/>
      <c r="E45" s="300" t="str">
        <f>IF(D45="","",ROUND(#REF!*D45,2))</f>
        <v/>
      </c>
      <c r="F45" s="301"/>
      <c r="G45" s="58">
        <f>G46+G48</f>
        <v>198077.58</v>
      </c>
    </row>
    <row r="46" spans="1:7">
      <c r="A46" s="52" t="s">
        <v>198</v>
      </c>
      <c r="B46" s="60" t="s">
        <v>28</v>
      </c>
      <c r="C46" s="214"/>
      <c r="D46" s="214"/>
      <c r="E46" s="300" t="str">
        <f>IF(D46="","",ROUND(#REF!*D46,2))</f>
        <v/>
      </c>
      <c r="F46" s="301"/>
      <c r="G46" s="58">
        <f>G47</f>
        <v>182116.49</v>
      </c>
    </row>
    <row r="47" spans="1:7">
      <c r="A47" s="3" t="s">
        <v>199</v>
      </c>
      <c r="B47" s="46" t="s">
        <v>171</v>
      </c>
      <c r="C47" s="3" t="s">
        <v>10</v>
      </c>
      <c r="D47" s="5">
        <v>1</v>
      </c>
      <c r="E47" s="56">
        <f>'Cotações Material'!H43</f>
        <v>157977.51500000001</v>
      </c>
      <c r="F47" s="56">
        <f t="shared" si="0"/>
        <v>157977.51999999999</v>
      </c>
      <c r="G47" s="55">
        <f>ROUND(F47*($G$2+1),2)</f>
        <v>182116.49</v>
      </c>
    </row>
    <row r="48" spans="1:7" ht="24">
      <c r="A48" s="52" t="s">
        <v>200</v>
      </c>
      <c r="B48" s="63" t="s">
        <v>12</v>
      </c>
      <c r="C48" s="64"/>
      <c r="D48" s="64"/>
      <c r="E48" s="300" t="str">
        <f>IF(D48="","",ROUND(#REF!*D48,2))</f>
        <v/>
      </c>
      <c r="F48" s="301"/>
      <c r="G48" s="58">
        <f>G49</f>
        <v>15961.09</v>
      </c>
    </row>
    <row r="49" spans="1:9" ht="24">
      <c r="A49" s="3" t="s">
        <v>201</v>
      </c>
      <c r="B49" s="48" t="s">
        <v>182</v>
      </c>
      <c r="C49" s="3" t="s">
        <v>10</v>
      </c>
      <c r="D49" s="5">
        <v>1</v>
      </c>
      <c r="E49" s="56">
        <f>'Cotações Material'!H45</f>
        <v>13845.5</v>
      </c>
      <c r="F49" s="56">
        <f t="shared" si="0"/>
        <v>13845.5</v>
      </c>
      <c r="G49" s="55">
        <f>ROUND(F49*($G$2+1),2)</f>
        <v>15961.09</v>
      </c>
    </row>
    <row r="50" spans="1:9">
      <c r="A50" s="288" t="str">
        <f>IF(D50="","",ROUND(E50*D50,2))</f>
        <v/>
      </c>
      <c r="B50" s="289"/>
      <c r="C50" s="289"/>
      <c r="D50" s="289"/>
      <c r="E50" s="289"/>
      <c r="F50" s="289"/>
      <c r="G50" s="313"/>
    </row>
    <row r="51" spans="1:9">
      <c r="A51" s="4">
        <v>8</v>
      </c>
      <c r="B51" s="60" t="s">
        <v>22</v>
      </c>
      <c r="C51" s="61"/>
      <c r="D51" s="61"/>
      <c r="E51" s="300" t="str">
        <f>IF(D51="","",ROUND(#REF!*D51,2))</f>
        <v/>
      </c>
      <c r="F51" s="301"/>
      <c r="G51" s="70">
        <f>G52+G54</f>
        <v>180227.08</v>
      </c>
    </row>
    <row r="52" spans="1:9">
      <c r="A52" s="52" t="s">
        <v>202</v>
      </c>
      <c r="B52" s="60" t="s">
        <v>28</v>
      </c>
      <c r="C52" s="61"/>
      <c r="D52" s="61"/>
      <c r="E52" s="300" t="str">
        <f>IF(D52="","",ROUND(#REF!*D52,2))</f>
        <v/>
      </c>
      <c r="F52" s="301"/>
      <c r="G52" s="58">
        <f>G53</f>
        <v>164265.99</v>
      </c>
    </row>
    <row r="53" spans="1:9">
      <c r="A53" s="3" t="s">
        <v>203</v>
      </c>
      <c r="B53" s="46" t="s">
        <v>171</v>
      </c>
      <c r="C53" s="3" t="s">
        <v>10</v>
      </c>
      <c r="D53" s="5">
        <v>1</v>
      </c>
      <c r="E53" s="56">
        <f>'Cotações Material'!H48</f>
        <v>142493.04999999999</v>
      </c>
      <c r="F53" s="56">
        <f t="shared" si="0"/>
        <v>142493.04999999999</v>
      </c>
      <c r="G53" s="55">
        <f>ROUND(F53*($G$2+1),2)</f>
        <v>164265.99</v>
      </c>
    </row>
    <row r="54" spans="1:9" ht="24">
      <c r="A54" s="52" t="s">
        <v>204</v>
      </c>
      <c r="B54" s="63" t="s">
        <v>12</v>
      </c>
      <c r="C54" s="64"/>
      <c r="D54" s="64"/>
      <c r="E54" s="300" t="str">
        <f>IF(D54="","",ROUND(#REF!*D54,2))</f>
        <v/>
      </c>
      <c r="F54" s="301"/>
      <c r="G54" s="58">
        <f>G55</f>
        <v>15961.09</v>
      </c>
    </row>
    <row r="55" spans="1:9" ht="24">
      <c r="A55" s="3" t="s">
        <v>205</v>
      </c>
      <c r="B55" s="48" t="s">
        <v>182</v>
      </c>
      <c r="C55" s="3" t="s">
        <v>10</v>
      </c>
      <c r="D55" s="5">
        <v>1</v>
      </c>
      <c r="E55" s="56">
        <f>'Cotações Material'!H50</f>
        <v>13845.5</v>
      </c>
      <c r="F55" s="56">
        <f t="shared" si="0"/>
        <v>13845.5</v>
      </c>
      <c r="G55" s="55">
        <f>ROUND(F55*($G$2+1),2)</f>
        <v>15961.09</v>
      </c>
    </row>
    <row r="56" spans="1:9">
      <c r="A56" s="288" t="str">
        <f>IF(D56="","",ROUND(E56*D56,2))</f>
        <v/>
      </c>
      <c r="B56" s="289"/>
      <c r="C56" s="289"/>
      <c r="D56" s="289"/>
      <c r="E56" s="289"/>
      <c r="F56" s="289"/>
      <c r="G56" s="313"/>
    </row>
    <row r="57" spans="1:9">
      <c r="A57" s="4">
        <v>9</v>
      </c>
      <c r="B57" s="60" t="s">
        <v>23</v>
      </c>
      <c r="C57" s="61"/>
      <c r="D57" s="61"/>
      <c r="E57" s="300" t="str">
        <f>IF(D57="","",ROUND(#REF!*D57,2))</f>
        <v/>
      </c>
      <c r="F57" s="301"/>
      <c r="G57" s="70">
        <f>G58+G60</f>
        <v>747463.59000000008</v>
      </c>
    </row>
    <row r="58" spans="1:9">
      <c r="A58" s="52" t="s">
        <v>214</v>
      </c>
      <c r="B58" s="60" t="s">
        <v>28</v>
      </c>
      <c r="C58" s="61"/>
      <c r="D58" s="61"/>
      <c r="E58" s="300" t="str">
        <f>IF(D58="","",ROUND(#REF!*D58,2))</f>
        <v/>
      </c>
      <c r="F58" s="301"/>
      <c r="G58" s="57">
        <f>G59</f>
        <v>523888.4</v>
      </c>
    </row>
    <row r="59" spans="1:9">
      <c r="A59" s="3" t="s">
        <v>225</v>
      </c>
      <c r="B59" s="46" t="s">
        <v>171</v>
      </c>
      <c r="C59" s="3" t="s">
        <v>10</v>
      </c>
      <c r="D59" s="5">
        <v>1</v>
      </c>
      <c r="E59" s="56">
        <f>'Cotações Material'!H53</f>
        <v>454448.64500000002</v>
      </c>
      <c r="F59" s="56">
        <f t="shared" si="0"/>
        <v>454448.65</v>
      </c>
      <c r="G59" s="55">
        <f>ROUND(F59*($G$2+1),2)</f>
        <v>523888.4</v>
      </c>
    </row>
    <row r="60" spans="1:9" ht="24">
      <c r="A60" s="52" t="s">
        <v>215</v>
      </c>
      <c r="B60" s="63" t="s">
        <v>14</v>
      </c>
      <c r="C60" s="64"/>
      <c r="D60" s="64"/>
      <c r="E60" s="300" t="str">
        <f>IF(D60="","",ROUND(#REF!*D60,2))</f>
        <v/>
      </c>
      <c r="F60" s="301"/>
      <c r="G60" s="57">
        <f>SUM(G61:G62)</f>
        <v>223575.19</v>
      </c>
    </row>
    <row r="61" spans="1:9">
      <c r="A61" s="3" t="s">
        <v>226</v>
      </c>
      <c r="B61" s="48" t="s">
        <v>175</v>
      </c>
      <c r="C61" s="3" t="s">
        <v>10</v>
      </c>
      <c r="D61" s="5">
        <v>1</v>
      </c>
      <c r="E61" s="56">
        <f>'Cotações Material'!H56</f>
        <v>54245</v>
      </c>
      <c r="F61" s="56">
        <f t="shared" si="0"/>
        <v>54245</v>
      </c>
      <c r="G61" s="55">
        <f>ROUND(F61*($G$2+1),2)</f>
        <v>62533.64</v>
      </c>
      <c r="I61" s="59"/>
    </row>
    <row r="62" spans="1:9">
      <c r="A62" s="3" t="s">
        <v>227</v>
      </c>
      <c r="B62" s="48" t="s">
        <v>176</v>
      </c>
      <c r="C62" s="3" t="s">
        <v>10</v>
      </c>
      <c r="D62" s="5">
        <v>1</v>
      </c>
      <c r="E62" s="56">
        <f>'Cotações Material'!H57</f>
        <v>139696</v>
      </c>
      <c r="F62" s="56">
        <f t="shared" si="0"/>
        <v>139696</v>
      </c>
      <c r="G62" s="55">
        <f>ROUND(F62*($G$2+1),2)</f>
        <v>161041.54999999999</v>
      </c>
    </row>
    <row r="63" spans="1:9">
      <c r="A63" s="314"/>
      <c r="B63" s="315"/>
      <c r="C63" s="315"/>
      <c r="D63" s="315"/>
      <c r="E63" s="315"/>
      <c r="F63" s="315"/>
      <c r="G63" s="316"/>
    </row>
    <row r="64" spans="1:9">
      <c r="A64" s="189"/>
      <c r="B64" s="190" t="s">
        <v>8</v>
      </c>
      <c r="C64" s="191"/>
      <c r="D64" s="191"/>
      <c r="E64" s="192"/>
      <c r="F64" s="194">
        <f>SUM(F10:F62)</f>
        <v>2522810.9699999997</v>
      </c>
      <c r="G64" s="193">
        <f>G8+G15+G21+G27+G33+G39+G45+G51+G57</f>
        <v>2908296.4800000004</v>
      </c>
      <c r="I64" s="59"/>
    </row>
    <row r="65" spans="1:7">
      <c r="A65" s="6"/>
      <c r="B65" s="6"/>
      <c r="C65" s="6"/>
      <c r="D65" s="6"/>
      <c r="E65" s="297"/>
      <c r="F65" s="54"/>
      <c r="G65" s="54"/>
    </row>
  </sheetData>
  <mergeCells count="9">
    <mergeCell ref="B1:G1"/>
    <mergeCell ref="H9:K9"/>
    <mergeCell ref="A5:G5"/>
    <mergeCell ref="E3:F3"/>
    <mergeCell ref="E2:F2"/>
    <mergeCell ref="B2:D2"/>
    <mergeCell ref="B3:D3"/>
    <mergeCell ref="E4:F4"/>
    <mergeCell ref="B4:D4"/>
  </mergeCells>
  <pageMargins left="0.78740157480314965" right="0.78740157480314965" top="1.1811023622047245" bottom="0.78740157480314965" header="0.31496062992125984" footer="0.31496062992125984"/>
  <pageSetup paperSize="9" orientation="landscape" r:id="rId1"/>
  <headerFooter>
    <oddHeader>&amp;L&amp;G</oddHead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7"/>
  <sheetViews>
    <sheetView topLeftCell="A40" zoomScaleSheetLayoutView="100" workbookViewId="0">
      <selection activeCell="H58" sqref="H58"/>
    </sheetView>
  </sheetViews>
  <sheetFormatPr defaultRowHeight="12"/>
  <cols>
    <col min="1" max="1" width="12" style="1" bestFit="1" customWidth="1"/>
    <col min="2" max="2" width="48.42578125" style="1" bestFit="1" customWidth="1"/>
    <col min="3" max="3" width="5.28515625" style="1" bestFit="1" customWidth="1"/>
    <col min="4" max="6" width="12.5703125" style="8" bestFit="1" customWidth="1"/>
    <col min="7" max="7" width="12.5703125" style="1" customWidth="1"/>
    <col min="8" max="8" width="14.140625" style="1" bestFit="1" customWidth="1"/>
    <col min="9" max="9" width="14.140625" style="42" bestFit="1" customWidth="1"/>
    <col min="10" max="10" width="14.140625" style="1" bestFit="1" customWidth="1"/>
    <col min="11" max="11" width="14.140625" style="42" bestFit="1" customWidth="1"/>
    <col min="12" max="16384" width="9.140625" style="1"/>
  </cols>
  <sheetData>
    <row r="1" spans="1:11" ht="24.95" customHeight="1">
      <c r="A1" s="464" t="s">
        <v>0</v>
      </c>
      <c r="B1" s="526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1" s="527"/>
      <c r="D1" s="527"/>
      <c r="E1" s="527"/>
      <c r="F1" s="527"/>
      <c r="G1" s="527"/>
      <c r="H1" s="528"/>
    </row>
    <row r="2" spans="1:11">
      <c r="A2" s="464" t="s">
        <v>1</v>
      </c>
      <c r="B2" s="384" t="str">
        <f>'Plan Orçamentária'!B2</f>
        <v>NEOPÓLIS/SE, ILHA DAS FLORES/SE E PACATUBA/SE</v>
      </c>
      <c r="C2" s="321"/>
      <c r="D2" s="321"/>
      <c r="E2" s="321"/>
      <c r="F2" s="321"/>
      <c r="G2" s="321"/>
      <c r="H2" s="319"/>
    </row>
    <row r="3" spans="1:11">
      <c r="A3" s="464" t="s">
        <v>2</v>
      </c>
      <c r="B3" s="465">
        <f>'Plan Orçamentária'!B3</f>
        <v>42826</v>
      </c>
      <c r="C3" s="466"/>
      <c r="D3" s="466"/>
      <c r="E3" s="466"/>
      <c r="F3" s="466"/>
      <c r="G3" s="466"/>
      <c r="H3" s="467"/>
    </row>
    <row r="4" spans="1:11">
      <c r="A4" s="464" t="s">
        <v>27</v>
      </c>
      <c r="B4" s="384" t="s">
        <v>1881</v>
      </c>
      <c r="C4" s="321"/>
      <c r="D4" s="321"/>
      <c r="E4" s="321"/>
      <c r="F4" s="321"/>
      <c r="G4" s="321"/>
      <c r="H4" s="319"/>
    </row>
    <row r="5" spans="1:11">
      <c r="A5" s="523"/>
      <c r="B5" s="524"/>
      <c r="C5" s="524"/>
      <c r="D5" s="524"/>
      <c r="E5" s="525"/>
      <c r="F5" s="468"/>
    </row>
    <row r="6" spans="1:11">
      <c r="A6" s="468"/>
      <c r="B6" s="468"/>
      <c r="C6" s="468"/>
      <c r="D6" s="520" t="s">
        <v>180</v>
      </c>
      <c r="E6" s="521"/>
      <c r="F6" s="521"/>
      <c r="G6" s="522"/>
      <c r="H6" s="53"/>
    </row>
    <row r="7" spans="1:11" ht="24">
      <c r="A7" s="468"/>
      <c r="B7" s="468"/>
      <c r="C7" s="468"/>
      <c r="D7" s="469"/>
      <c r="E7" s="469"/>
      <c r="F7" s="469"/>
      <c r="G7" s="459"/>
      <c r="H7" s="51" t="s">
        <v>2071</v>
      </c>
    </row>
    <row r="8" spans="1:11" s="40" customFormat="1" ht="36">
      <c r="A8" s="461" t="s">
        <v>38</v>
      </c>
      <c r="B8" s="461" t="s">
        <v>3</v>
      </c>
      <c r="C8" s="461" t="s">
        <v>4</v>
      </c>
      <c r="D8" s="470" t="s">
        <v>179</v>
      </c>
      <c r="E8" s="470" t="s">
        <v>179</v>
      </c>
      <c r="F8" s="470" t="s">
        <v>179</v>
      </c>
      <c r="G8" s="471" t="s">
        <v>179</v>
      </c>
      <c r="H8" s="461" t="s">
        <v>1840</v>
      </c>
      <c r="I8" s="43"/>
      <c r="J8" s="43"/>
      <c r="K8" s="43"/>
    </row>
    <row r="9" spans="1:11" s="40" customFormat="1">
      <c r="A9" s="472"/>
      <c r="B9" s="473"/>
      <c r="C9" s="473"/>
      <c r="D9" s="473"/>
      <c r="E9" s="473"/>
      <c r="F9" s="473"/>
      <c r="G9" s="474"/>
      <c r="H9" s="475"/>
      <c r="I9" s="43"/>
      <c r="K9" s="43"/>
    </row>
    <row r="10" spans="1:11">
      <c r="A10" s="476">
        <v>1</v>
      </c>
      <c r="B10" s="477" t="s">
        <v>13</v>
      </c>
      <c r="C10" s="478"/>
      <c r="D10" s="478"/>
      <c r="E10" s="478"/>
      <c r="F10" s="478"/>
      <c r="G10" s="479"/>
      <c r="H10" s="480"/>
    </row>
    <row r="11" spans="1:11" s="6" customFormat="1">
      <c r="A11" s="481" t="s">
        <v>160</v>
      </c>
      <c r="B11" s="482" t="s">
        <v>171</v>
      </c>
      <c r="C11" s="483" t="s">
        <v>10</v>
      </c>
      <c r="D11" s="298">
        <v>339529</v>
      </c>
      <c r="E11" s="298">
        <v>310500</v>
      </c>
      <c r="F11" s="298">
        <v>338439</v>
      </c>
      <c r="G11" s="460">
        <v>328149.90000000002</v>
      </c>
      <c r="H11" s="484">
        <f>IF(C11="","",MEDIAN(D11:G11))</f>
        <v>333294.45</v>
      </c>
      <c r="I11" s="44"/>
      <c r="J11" s="43"/>
      <c r="K11" s="44"/>
    </row>
    <row r="12" spans="1:11" s="6" customFormat="1">
      <c r="A12" s="481" t="s">
        <v>161</v>
      </c>
      <c r="B12" s="48" t="s">
        <v>172</v>
      </c>
      <c r="C12" s="483" t="s">
        <v>173</v>
      </c>
      <c r="D12" s="298">
        <v>143.5</v>
      </c>
      <c r="E12" s="298">
        <v>190</v>
      </c>
      <c r="F12" s="298">
        <v>140.13999999999999</v>
      </c>
      <c r="G12" s="460"/>
      <c r="H12" s="484">
        <f t="shared" ref="H12:H57" si="0">IF(C12="","",MEDIAN(D12:G12))</f>
        <v>143.5</v>
      </c>
      <c r="I12" s="44"/>
      <c r="J12" s="44"/>
      <c r="K12" s="44"/>
    </row>
    <row r="13" spans="1:11" s="6" customFormat="1">
      <c r="A13" s="481" t="s">
        <v>163</v>
      </c>
      <c r="B13" s="48" t="s">
        <v>174</v>
      </c>
      <c r="C13" s="483" t="s">
        <v>173</v>
      </c>
      <c r="D13" s="298">
        <v>262</v>
      </c>
      <c r="E13" s="298">
        <v>275</v>
      </c>
      <c r="F13" s="298">
        <v>250.25</v>
      </c>
      <c r="G13" s="460"/>
      <c r="H13" s="484">
        <f t="shared" si="0"/>
        <v>262</v>
      </c>
      <c r="I13" s="44"/>
      <c r="J13" s="44"/>
      <c r="K13" s="44"/>
    </row>
    <row r="14" spans="1:11" s="6" customFormat="1" ht="24">
      <c r="A14" s="481" t="s">
        <v>211</v>
      </c>
      <c r="B14" s="48" t="s">
        <v>175</v>
      </c>
      <c r="C14" s="483" t="s">
        <v>10</v>
      </c>
      <c r="D14" s="298">
        <v>53990</v>
      </c>
      <c r="E14" s="298">
        <v>45937</v>
      </c>
      <c r="F14" s="298">
        <v>54500</v>
      </c>
      <c r="G14" s="460">
        <v>57904.5</v>
      </c>
      <c r="H14" s="484">
        <f t="shared" si="0"/>
        <v>54245</v>
      </c>
      <c r="I14" s="44"/>
      <c r="J14" s="44"/>
      <c r="K14" s="44"/>
    </row>
    <row r="15" spans="1:11" s="6" customFormat="1">
      <c r="A15" s="481" t="s">
        <v>212</v>
      </c>
      <c r="B15" s="48" t="s">
        <v>176</v>
      </c>
      <c r="C15" s="483" t="s">
        <v>10</v>
      </c>
      <c r="D15" s="298">
        <v>138169</v>
      </c>
      <c r="E15" s="298">
        <v>123895</v>
      </c>
      <c r="F15" s="298">
        <v>141223</v>
      </c>
      <c r="G15" s="460">
        <v>269250</v>
      </c>
      <c r="H15" s="484">
        <f t="shared" si="0"/>
        <v>139696</v>
      </c>
      <c r="I15" s="44"/>
      <c r="J15" s="44"/>
      <c r="K15" s="44"/>
    </row>
    <row r="16" spans="1:11" s="6" customFormat="1">
      <c r="A16" s="485" t="str">
        <f>IF(C16="","",MEDIAN(D16:G16))</f>
        <v/>
      </c>
      <c r="B16" s="486"/>
      <c r="C16" s="486"/>
      <c r="D16" s="486"/>
      <c r="E16" s="486"/>
      <c r="F16" s="486"/>
      <c r="G16" s="487" t="str">
        <f>IF(C16="","",MEDIAN(D16:G16))</f>
        <v/>
      </c>
      <c r="H16" s="484"/>
      <c r="I16" s="44"/>
      <c r="J16" s="44"/>
      <c r="K16" s="44"/>
    </row>
    <row r="17" spans="1:10">
      <c r="A17" s="476">
        <v>2</v>
      </c>
      <c r="B17" s="477" t="s">
        <v>15</v>
      </c>
      <c r="C17" s="478"/>
      <c r="D17" s="488"/>
      <c r="E17" s="488"/>
      <c r="F17" s="488"/>
      <c r="G17" s="487" t="str">
        <f>IF(C17="","",MEDIAN(D17:G17))</f>
        <v/>
      </c>
      <c r="H17" s="484"/>
      <c r="J17" s="44"/>
    </row>
    <row r="18" spans="1:10">
      <c r="A18" s="481" t="s">
        <v>165</v>
      </c>
      <c r="B18" s="482" t="s">
        <v>171</v>
      </c>
      <c r="C18" s="483" t="s">
        <v>10</v>
      </c>
      <c r="D18" s="298">
        <v>216432</v>
      </c>
      <c r="E18" s="298">
        <v>203981.3</v>
      </c>
      <c r="F18" s="298">
        <v>217175</v>
      </c>
      <c r="G18" s="460">
        <v>242359.12</v>
      </c>
      <c r="H18" s="484">
        <f t="shared" si="0"/>
        <v>216803.5</v>
      </c>
      <c r="J18" s="43"/>
    </row>
    <row r="19" spans="1:10">
      <c r="A19" s="481" t="s">
        <v>167</v>
      </c>
      <c r="B19" s="48" t="s">
        <v>172</v>
      </c>
      <c r="C19" s="483" t="s">
        <v>173</v>
      </c>
      <c r="D19" s="298">
        <v>143.5</v>
      </c>
      <c r="E19" s="298">
        <v>190</v>
      </c>
      <c r="F19" s="298">
        <v>140.13999999999999</v>
      </c>
      <c r="G19" s="460"/>
      <c r="H19" s="484">
        <f t="shared" si="0"/>
        <v>143.5</v>
      </c>
      <c r="J19" s="44"/>
    </row>
    <row r="20" spans="1:10" ht="24">
      <c r="A20" s="481" t="s">
        <v>213</v>
      </c>
      <c r="B20" s="48" t="s">
        <v>177</v>
      </c>
      <c r="C20" s="483" t="s">
        <v>10</v>
      </c>
      <c r="D20" s="298">
        <v>20332</v>
      </c>
      <c r="E20" s="298">
        <v>17800</v>
      </c>
      <c r="F20" s="298">
        <v>21450</v>
      </c>
      <c r="G20" s="460">
        <v>20536.5</v>
      </c>
      <c r="H20" s="484">
        <f t="shared" si="0"/>
        <v>20434.25</v>
      </c>
      <c r="J20" s="44"/>
    </row>
    <row r="21" spans="1:10">
      <c r="A21" s="485" t="str">
        <f>IF(C21="","",MEDIAN(D21:G21))</f>
        <v/>
      </c>
      <c r="B21" s="486"/>
      <c r="C21" s="486"/>
      <c r="D21" s="486"/>
      <c r="E21" s="486"/>
      <c r="F21" s="486"/>
      <c r="G21" s="487" t="str">
        <f>IF(C21="","",MEDIAN(D21:G21))</f>
        <v/>
      </c>
      <c r="H21" s="484"/>
      <c r="J21" s="44"/>
    </row>
    <row r="22" spans="1:10">
      <c r="A22" s="476">
        <v>3</v>
      </c>
      <c r="B22" s="477" t="s">
        <v>16</v>
      </c>
      <c r="C22" s="478"/>
      <c r="D22" s="488"/>
      <c r="E22" s="488"/>
      <c r="F22" s="488"/>
      <c r="G22" s="487" t="str">
        <f>IF(C22="","",MEDIAN(D22:G22))</f>
        <v/>
      </c>
      <c r="H22" s="484"/>
      <c r="J22" s="44"/>
    </row>
    <row r="23" spans="1:10">
      <c r="A23" s="481" t="s">
        <v>190</v>
      </c>
      <c r="B23" s="482" t="s">
        <v>171</v>
      </c>
      <c r="C23" s="483" t="s">
        <v>10</v>
      </c>
      <c r="D23" s="298">
        <v>339529</v>
      </c>
      <c r="E23" s="298">
        <v>243656.3</v>
      </c>
      <c r="F23" s="298">
        <v>338439</v>
      </c>
      <c r="G23" s="460">
        <v>260683.43</v>
      </c>
      <c r="H23" s="484">
        <f t="shared" si="0"/>
        <v>299561.21499999997</v>
      </c>
      <c r="I23" s="44"/>
      <c r="J23" s="43"/>
    </row>
    <row r="24" spans="1:10">
      <c r="A24" s="481" t="s">
        <v>192</v>
      </c>
      <c r="B24" s="48" t="s">
        <v>172</v>
      </c>
      <c r="C24" s="483" t="s">
        <v>173</v>
      </c>
      <c r="D24" s="298">
        <v>143.5</v>
      </c>
      <c r="E24" s="298">
        <v>190</v>
      </c>
      <c r="F24" s="298">
        <v>140.13999999999999</v>
      </c>
      <c r="G24" s="460"/>
      <c r="H24" s="484">
        <f t="shared" si="0"/>
        <v>143.5</v>
      </c>
      <c r="J24" s="44"/>
    </row>
    <row r="25" spans="1:10" ht="24">
      <c r="A25" s="481" t="s">
        <v>224</v>
      </c>
      <c r="B25" s="48" t="s">
        <v>177</v>
      </c>
      <c r="C25" s="483" t="s">
        <v>10</v>
      </c>
      <c r="D25" s="298">
        <v>20332</v>
      </c>
      <c r="E25" s="298">
        <v>17800</v>
      </c>
      <c r="F25" s="298">
        <v>21450</v>
      </c>
      <c r="G25" s="460">
        <v>20536.5</v>
      </c>
      <c r="H25" s="484">
        <f t="shared" si="0"/>
        <v>20434.25</v>
      </c>
      <c r="J25" s="44"/>
    </row>
    <row r="26" spans="1:10">
      <c r="A26" s="485" t="str">
        <f>IF(C26="","",MEDIAN(D26:G26))</f>
        <v/>
      </c>
      <c r="B26" s="486"/>
      <c r="C26" s="486"/>
      <c r="D26" s="486"/>
      <c r="E26" s="486"/>
      <c r="F26" s="486"/>
      <c r="G26" s="487" t="str">
        <f>IF(C26="","",MEDIAN(D26:G26))</f>
        <v/>
      </c>
      <c r="H26" s="484"/>
      <c r="J26" s="44"/>
    </row>
    <row r="27" spans="1:10">
      <c r="A27" s="476">
        <v>4</v>
      </c>
      <c r="B27" s="477" t="s">
        <v>18</v>
      </c>
      <c r="C27" s="478"/>
      <c r="D27" s="488"/>
      <c r="E27" s="488"/>
      <c r="F27" s="488"/>
      <c r="G27" s="487" t="str">
        <f>IF(C27="","",MEDIAN(D27:G27))</f>
        <v/>
      </c>
      <c r="H27" s="484"/>
      <c r="J27" s="44"/>
    </row>
    <row r="28" spans="1:10">
      <c r="A28" s="481" t="s">
        <v>206</v>
      </c>
      <c r="B28" s="482" t="s">
        <v>181</v>
      </c>
      <c r="C28" s="483" t="s">
        <v>10</v>
      </c>
      <c r="D28" s="298">
        <v>22559</v>
      </c>
      <c r="E28" s="298">
        <v>53906.25</v>
      </c>
      <c r="F28" s="298">
        <v>21358</v>
      </c>
      <c r="G28" s="460"/>
      <c r="H28" s="484">
        <f t="shared" si="0"/>
        <v>22559</v>
      </c>
      <c r="J28" s="44"/>
    </row>
    <row r="29" spans="1:10">
      <c r="A29" s="481" t="s">
        <v>208</v>
      </c>
      <c r="B29" s="48" t="s">
        <v>172</v>
      </c>
      <c r="C29" s="483" t="s">
        <v>173</v>
      </c>
      <c r="D29" s="298">
        <v>143.5</v>
      </c>
      <c r="E29" s="298">
        <v>190</v>
      </c>
      <c r="F29" s="298">
        <v>140.13999999999999</v>
      </c>
      <c r="G29" s="460"/>
      <c r="H29" s="484">
        <f t="shared" si="0"/>
        <v>143.5</v>
      </c>
      <c r="J29" s="44"/>
    </row>
    <row r="30" spans="1:10" ht="24">
      <c r="A30" s="481" t="s">
        <v>223</v>
      </c>
      <c r="B30" s="48" t="s">
        <v>178</v>
      </c>
      <c r="C30" s="483" t="s">
        <v>10</v>
      </c>
      <c r="D30" s="298">
        <v>8900</v>
      </c>
      <c r="E30" s="298">
        <v>9200</v>
      </c>
      <c r="F30" s="298">
        <v>8125</v>
      </c>
      <c r="G30" s="460">
        <v>8764.5</v>
      </c>
      <c r="H30" s="484">
        <f t="shared" si="0"/>
        <v>8832.25</v>
      </c>
      <c r="J30" s="44"/>
    </row>
    <row r="31" spans="1:10">
      <c r="A31" s="485" t="str">
        <f>IF(C31="","",MEDIAN(D31:G31))</f>
        <v/>
      </c>
      <c r="B31" s="486"/>
      <c r="C31" s="486"/>
      <c r="D31" s="486"/>
      <c r="E31" s="486"/>
      <c r="F31" s="486"/>
      <c r="G31" s="487" t="str">
        <f>IF(C31="","",MEDIAN(D31:G31))</f>
        <v/>
      </c>
      <c r="H31" s="484"/>
      <c r="J31" s="44"/>
    </row>
    <row r="32" spans="1:10">
      <c r="A32" s="476">
        <v>5</v>
      </c>
      <c r="B32" s="477" t="s">
        <v>20</v>
      </c>
      <c r="C32" s="478"/>
      <c r="D32" s="488"/>
      <c r="E32" s="488"/>
      <c r="F32" s="488"/>
      <c r="G32" s="487" t="str">
        <f>IF(C32="","",MEDIAN(D32:G32))</f>
        <v/>
      </c>
      <c r="H32" s="484"/>
      <c r="J32" s="44"/>
    </row>
    <row r="33" spans="1:10">
      <c r="A33" s="481" t="s">
        <v>186</v>
      </c>
      <c r="B33" s="482" t="s">
        <v>171</v>
      </c>
      <c r="C33" s="483" t="s">
        <v>10</v>
      </c>
      <c r="D33" s="298">
        <v>283808</v>
      </c>
      <c r="E33" s="298">
        <v>218859.4</v>
      </c>
      <c r="F33" s="298">
        <v>284240</v>
      </c>
      <c r="G33" s="460">
        <v>255809.36</v>
      </c>
      <c r="H33" s="484">
        <f t="shared" si="0"/>
        <v>269808.68</v>
      </c>
      <c r="J33" s="43"/>
    </row>
    <row r="34" spans="1:10">
      <c r="A34" s="481" t="s">
        <v>188</v>
      </c>
      <c r="B34" s="48" t="s">
        <v>172</v>
      </c>
      <c r="C34" s="483" t="s">
        <v>173</v>
      </c>
      <c r="D34" s="298">
        <v>143.5</v>
      </c>
      <c r="E34" s="298">
        <v>190</v>
      </c>
      <c r="F34" s="298">
        <v>140.13999999999999</v>
      </c>
      <c r="G34" s="460"/>
      <c r="H34" s="484">
        <f t="shared" si="0"/>
        <v>143.5</v>
      </c>
      <c r="J34" s="44"/>
    </row>
    <row r="35" spans="1:10" ht="24">
      <c r="A35" s="481" t="s">
        <v>222</v>
      </c>
      <c r="B35" s="48" t="s">
        <v>177</v>
      </c>
      <c r="C35" s="483" t="s">
        <v>10</v>
      </c>
      <c r="D35" s="298">
        <v>20332</v>
      </c>
      <c r="E35" s="298">
        <v>17800</v>
      </c>
      <c r="F35" s="298">
        <v>21450</v>
      </c>
      <c r="G35" s="460">
        <v>20536.5</v>
      </c>
      <c r="H35" s="484">
        <f t="shared" si="0"/>
        <v>20434.25</v>
      </c>
      <c r="J35" s="44"/>
    </row>
    <row r="36" spans="1:10">
      <c r="A36" s="485" t="str">
        <f>IF(C36="","",MEDIAN(D36:G36))</f>
        <v/>
      </c>
      <c r="B36" s="486"/>
      <c r="C36" s="486"/>
      <c r="D36" s="486"/>
      <c r="E36" s="486"/>
      <c r="F36" s="486"/>
      <c r="G36" s="487" t="str">
        <f>IF(C36="","",MEDIAN(D36:G36))</f>
        <v/>
      </c>
      <c r="H36" s="484"/>
      <c r="J36" s="44"/>
    </row>
    <row r="37" spans="1:10">
      <c r="A37" s="476">
        <v>6</v>
      </c>
      <c r="B37" s="489" t="s">
        <v>21</v>
      </c>
      <c r="C37" s="490"/>
      <c r="D37" s="491"/>
      <c r="E37" s="491"/>
      <c r="F37" s="491"/>
      <c r="G37" s="487" t="str">
        <f>IF(C37="","",MEDIAN(D37:G37))</f>
        <v/>
      </c>
      <c r="H37" s="484"/>
      <c r="J37" s="44"/>
    </row>
    <row r="38" spans="1:10">
      <c r="A38" s="481" t="s">
        <v>194</v>
      </c>
      <c r="B38" s="482" t="s">
        <v>171</v>
      </c>
      <c r="C38" s="483" t="s">
        <v>10</v>
      </c>
      <c r="D38" s="298">
        <v>125404</v>
      </c>
      <c r="E38" s="298">
        <v>127218.8</v>
      </c>
      <c r="F38" s="298">
        <v>123767</v>
      </c>
      <c r="G38" s="460">
        <v>137978.81</v>
      </c>
      <c r="H38" s="484">
        <f t="shared" si="0"/>
        <v>126311.4</v>
      </c>
      <c r="J38" s="43"/>
    </row>
    <row r="39" spans="1:10">
      <c r="A39" s="481" t="s">
        <v>196</v>
      </c>
      <c r="B39" s="48" t="s">
        <v>172</v>
      </c>
      <c r="C39" s="483" t="s">
        <v>173</v>
      </c>
      <c r="D39" s="298">
        <v>143.5</v>
      </c>
      <c r="E39" s="298">
        <v>190</v>
      </c>
      <c r="F39" s="298">
        <v>140.13999999999999</v>
      </c>
      <c r="G39" s="460"/>
      <c r="H39" s="484">
        <f t="shared" si="0"/>
        <v>143.5</v>
      </c>
      <c r="J39" s="44"/>
    </row>
    <row r="40" spans="1:10" ht="24">
      <c r="A40" s="481" t="s">
        <v>221</v>
      </c>
      <c r="B40" s="48" t="s">
        <v>182</v>
      </c>
      <c r="C40" s="483" t="s">
        <v>10</v>
      </c>
      <c r="D40" s="298">
        <v>13789</v>
      </c>
      <c r="E40" s="298">
        <v>10556</v>
      </c>
      <c r="F40" s="298">
        <v>15730</v>
      </c>
      <c r="G40" s="460">
        <v>13902</v>
      </c>
      <c r="H40" s="484">
        <f t="shared" si="0"/>
        <v>13845.5</v>
      </c>
      <c r="J40" s="44"/>
    </row>
    <row r="41" spans="1:10">
      <c r="A41" s="485" t="str">
        <f>IF(C41="","",MEDIAN(D41:G41))</f>
        <v/>
      </c>
      <c r="B41" s="486"/>
      <c r="C41" s="486"/>
      <c r="D41" s="486"/>
      <c r="E41" s="486"/>
      <c r="F41" s="486"/>
      <c r="G41" s="487" t="str">
        <f>IF(C41="","",MEDIAN(D41:G41))</f>
        <v/>
      </c>
      <c r="H41" s="484"/>
      <c r="J41" s="44"/>
    </row>
    <row r="42" spans="1:10">
      <c r="A42" s="476">
        <v>7</v>
      </c>
      <c r="B42" s="477" t="s">
        <v>9</v>
      </c>
      <c r="C42" s="478"/>
      <c r="D42" s="488"/>
      <c r="E42" s="488"/>
      <c r="F42" s="488"/>
      <c r="G42" s="487" t="str">
        <f>IF(C42="","",MEDIAN(D42:G42))</f>
        <v/>
      </c>
      <c r="H42" s="484"/>
      <c r="J42" s="44"/>
    </row>
    <row r="43" spans="1:10">
      <c r="A43" s="481" t="s">
        <v>198</v>
      </c>
      <c r="B43" s="482" t="s">
        <v>171</v>
      </c>
      <c r="C43" s="483" t="s">
        <v>10</v>
      </c>
      <c r="D43" s="298">
        <v>169381</v>
      </c>
      <c r="E43" s="298">
        <v>133256.29999999999</v>
      </c>
      <c r="F43" s="298">
        <v>166483</v>
      </c>
      <c r="G43" s="460">
        <v>149472.03</v>
      </c>
      <c r="H43" s="484">
        <f t="shared" si="0"/>
        <v>157977.51500000001</v>
      </c>
      <c r="J43" s="43"/>
    </row>
    <row r="44" spans="1:10">
      <c r="A44" s="481" t="s">
        <v>200</v>
      </c>
      <c r="B44" s="48" t="s">
        <v>172</v>
      </c>
      <c r="C44" s="483" t="s">
        <v>173</v>
      </c>
      <c r="D44" s="298">
        <v>143.5</v>
      </c>
      <c r="E44" s="298">
        <v>190</v>
      </c>
      <c r="F44" s="298">
        <v>140.13999999999999</v>
      </c>
      <c r="G44" s="460"/>
      <c r="H44" s="484">
        <f t="shared" si="0"/>
        <v>143.5</v>
      </c>
      <c r="J44" s="44"/>
    </row>
    <row r="45" spans="1:10" ht="24">
      <c r="A45" s="481" t="s">
        <v>220</v>
      </c>
      <c r="B45" s="48" t="s">
        <v>182</v>
      </c>
      <c r="C45" s="483" t="s">
        <v>10</v>
      </c>
      <c r="D45" s="298">
        <v>13789</v>
      </c>
      <c r="E45" s="298">
        <v>10556</v>
      </c>
      <c r="F45" s="298">
        <v>15730</v>
      </c>
      <c r="G45" s="460">
        <v>13902</v>
      </c>
      <c r="H45" s="484">
        <f t="shared" si="0"/>
        <v>13845.5</v>
      </c>
      <c r="J45" s="44"/>
    </row>
    <row r="46" spans="1:10">
      <c r="A46" s="485" t="str">
        <f>IF(C46="","",MEDIAN(D46:G46))</f>
        <v/>
      </c>
      <c r="B46" s="486"/>
      <c r="C46" s="486"/>
      <c r="D46" s="486"/>
      <c r="E46" s="486"/>
      <c r="F46" s="486"/>
      <c r="G46" s="487" t="str">
        <f>IF(C46="","",MEDIAN(D46:G46))</f>
        <v/>
      </c>
      <c r="H46" s="484"/>
      <c r="J46" s="44"/>
    </row>
    <row r="47" spans="1:10">
      <c r="A47" s="476">
        <v>8</v>
      </c>
      <c r="B47" s="477" t="s">
        <v>22</v>
      </c>
      <c r="C47" s="478"/>
      <c r="D47" s="488"/>
      <c r="E47" s="488"/>
      <c r="F47" s="488"/>
      <c r="G47" s="487" t="str">
        <f>IF(C47="","",MEDIAN(D47:G47))</f>
        <v/>
      </c>
      <c r="H47" s="484"/>
      <c r="J47" s="44"/>
    </row>
    <row r="48" spans="1:10">
      <c r="A48" s="481" t="s">
        <v>202</v>
      </c>
      <c r="B48" s="482" t="s">
        <v>171</v>
      </c>
      <c r="C48" s="483" t="s">
        <v>10</v>
      </c>
      <c r="D48" s="298">
        <v>146206</v>
      </c>
      <c r="E48" s="298">
        <v>125278.1</v>
      </c>
      <c r="F48" s="298">
        <v>145125</v>
      </c>
      <c r="G48" s="460">
        <v>139861.1</v>
      </c>
      <c r="H48" s="484">
        <f t="shared" si="0"/>
        <v>142493.04999999999</v>
      </c>
      <c r="J48" s="43"/>
    </row>
    <row r="49" spans="1:11">
      <c r="A49" s="481" t="s">
        <v>204</v>
      </c>
      <c r="B49" s="48" t="s">
        <v>172</v>
      </c>
      <c r="C49" s="483" t="s">
        <v>173</v>
      </c>
      <c r="D49" s="298">
        <v>143.5</v>
      </c>
      <c r="E49" s="298">
        <v>190</v>
      </c>
      <c r="F49" s="298">
        <v>140.13999999999999</v>
      </c>
      <c r="G49" s="460"/>
      <c r="H49" s="484">
        <f t="shared" si="0"/>
        <v>143.5</v>
      </c>
      <c r="J49" s="44"/>
    </row>
    <row r="50" spans="1:11" ht="24">
      <c r="A50" s="481" t="s">
        <v>219</v>
      </c>
      <c r="B50" s="48" t="s">
        <v>182</v>
      </c>
      <c r="C50" s="483" t="s">
        <v>10</v>
      </c>
      <c r="D50" s="298">
        <v>13789</v>
      </c>
      <c r="E50" s="298">
        <v>10556</v>
      </c>
      <c r="F50" s="298">
        <v>15730</v>
      </c>
      <c r="G50" s="460">
        <v>13902</v>
      </c>
      <c r="H50" s="484">
        <f t="shared" si="0"/>
        <v>13845.5</v>
      </c>
      <c r="J50" s="44"/>
    </row>
    <row r="51" spans="1:11">
      <c r="A51" s="485" t="str">
        <f>IF(C51="","",MEDIAN(D51:G51))</f>
        <v/>
      </c>
      <c r="B51" s="486"/>
      <c r="C51" s="486"/>
      <c r="D51" s="486"/>
      <c r="E51" s="486"/>
      <c r="F51" s="486"/>
      <c r="G51" s="487" t="str">
        <f>IF(C51="","",MEDIAN(D51:G51))</f>
        <v/>
      </c>
      <c r="H51" s="484"/>
      <c r="J51" s="44"/>
    </row>
    <row r="52" spans="1:11">
      <c r="A52" s="476">
        <v>9</v>
      </c>
      <c r="B52" s="477" t="s">
        <v>23</v>
      </c>
      <c r="C52" s="478"/>
      <c r="D52" s="488"/>
      <c r="E52" s="488"/>
      <c r="F52" s="488"/>
      <c r="G52" s="487" t="str">
        <f>IF(C52="","",MEDIAN(D52:G52))</f>
        <v/>
      </c>
      <c r="H52" s="484"/>
      <c r="J52" s="44"/>
    </row>
    <row r="53" spans="1:11">
      <c r="A53" s="481" t="s">
        <v>214</v>
      </c>
      <c r="B53" s="482" t="s">
        <v>171</v>
      </c>
      <c r="C53" s="483" t="s">
        <v>10</v>
      </c>
      <c r="D53" s="298">
        <v>339529</v>
      </c>
      <c r="E53" s="298">
        <v>488025</v>
      </c>
      <c r="F53" s="298">
        <v>526004</v>
      </c>
      <c r="G53" s="460">
        <v>420872.29</v>
      </c>
      <c r="H53" s="484">
        <f t="shared" si="0"/>
        <v>454448.64500000002</v>
      </c>
      <c r="J53" s="43"/>
    </row>
    <row r="54" spans="1:11">
      <c r="A54" s="481" t="s">
        <v>215</v>
      </c>
      <c r="B54" s="48" t="s">
        <v>172</v>
      </c>
      <c r="C54" s="483" t="s">
        <v>173</v>
      </c>
      <c r="D54" s="298">
        <v>143.5</v>
      </c>
      <c r="E54" s="298">
        <v>190</v>
      </c>
      <c r="F54" s="298">
        <v>140.13999999999999</v>
      </c>
      <c r="G54" s="460"/>
      <c r="H54" s="484">
        <f t="shared" si="0"/>
        <v>143.5</v>
      </c>
    </row>
    <row r="55" spans="1:11">
      <c r="A55" s="481" t="s">
        <v>216</v>
      </c>
      <c r="B55" s="48" t="s">
        <v>174</v>
      </c>
      <c r="C55" s="483" t="s">
        <v>173</v>
      </c>
      <c r="D55" s="298">
        <v>262</v>
      </c>
      <c r="E55" s="298">
        <v>275</v>
      </c>
      <c r="F55" s="298">
        <v>250.25</v>
      </c>
      <c r="G55" s="460"/>
      <c r="H55" s="484">
        <f t="shared" si="0"/>
        <v>262</v>
      </c>
    </row>
    <row r="56" spans="1:11" ht="24">
      <c r="A56" s="481" t="s">
        <v>217</v>
      </c>
      <c r="B56" s="48" t="s">
        <v>175</v>
      </c>
      <c r="C56" s="483" t="s">
        <v>10</v>
      </c>
      <c r="D56" s="298">
        <v>53990</v>
      </c>
      <c r="E56" s="298">
        <v>45937</v>
      </c>
      <c r="F56" s="298">
        <v>54500</v>
      </c>
      <c r="G56" s="460">
        <v>57904.5</v>
      </c>
      <c r="H56" s="484">
        <f t="shared" si="0"/>
        <v>54245</v>
      </c>
    </row>
    <row r="57" spans="1:11">
      <c r="A57" s="481" t="s">
        <v>218</v>
      </c>
      <c r="B57" s="48" t="s">
        <v>176</v>
      </c>
      <c r="C57" s="483" t="s">
        <v>10</v>
      </c>
      <c r="D57" s="298">
        <v>138169</v>
      </c>
      <c r="E57" s="298">
        <v>123895</v>
      </c>
      <c r="F57" s="298">
        <v>141223</v>
      </c>
      <c r="G57" s="460">
        <v>269250</v>
      </c>
      <c r="H57" s="484">
        <f t="shared" si="0"/>
        <v>139696</v>
      </c>
    </row>
    <row r="58" spans="1:11" s="6" customFormat="1">
      <c r="D58" s="69"/>
      <c r="E58" s="54"/>
      <c r="F58" s="69"/>
      <c r="H58" s="492">
        <f>SUM(H11:H57)</f>
        <v>2524626.4550000001</v>
      </c>
      <c r="I58" s="44"/>
      <c r="K58" s="44"/>
    </row>
    <row r="59" spans="1:11" s="6" customFormat="1">
      <c r="D59" s="54"/>
      <c r="E59" s="54"/>
      <c r="F59" s="54"/>
      <c r="G59" s="492"/>
      <c r="I59" s="44"/>
      <c r="K59" s="44"/>
    </row>
    <row r="60" spans="1:11" s="6" customFormat="1">
      <c r="D60" s="54"/>
      <c r="E60" s="54"/>
      <c r="F60" s="54"/>
      <c r="I60" s="44"/>
      <c r="K60" s="44"/>
    </row>
    <row r="61" spans="1:11" s="6" customFormat="1">
      <c r="D61" s="54"/>
      <c r="E61" s="54"/>
      <c r="F61" s="54"/>
      <c r="I61" s="44"/>
      <c r="K61" s="44"/>
    </row>
    <row r="62" spans="1:11" s="6" customFormat="1">
      <c r="D62" s="54"/>
      <c r="E62" s="54"/>
      <c r="F62" s="54"/>
      <c r="I62" s="44"/>
      <c r="K62" s="44"/>
    </row>
    <row r="63" spans="1:11" s="6" customFormat="1">
      <c r="D63" s="54"/>
      <c r="E63" s="54"/>
      <c r="F63" s="54"/>
      <c r="I63" s="44"/>
      <c r="K63" s="44"/>
    </row>
    <row r="64" spans="1:11" s="6" customFormat="1">
      <c r="D64" s="54"/>
      <c r="E64" s="54"/>
      <c r="F64" s="54"/>
      <c r="I64" s="44"/>
      <c r="K64" s="44"/>
    </row>
    <row r="65" spans="4:11" s="6" customFormat="1">
      <c r="D65" s="54"/>
      <c r="E65" s="54"/>
      <c r="F65" s="54"/>
      <c r="I65" s="44"/>
      <c r="K65" s="44"/>
    </row>
    <row r="66" spans="4:11" s="6" customFormat="1">
      <c r="D66" s="54"/>
      <c r="E66" s="54"/>
      <c r="F66" s="54"/>
      <c r="I66" s="44"/>
      <c r="K66" s="44"/>
    </row>
    <row r="67" spans="4:11" s="6" customFormat="1">
      <c r="D67" s="54"/>
      <c r="E67" s="54"/>
      <c r="F67" s="54"/>
      <c r="I67" s="44"/>
      <c r="K67" s="44"/>
    </row>
    <row r="68" spans="4:11" s="6" customFormat="1">
      <c r="D68" s="54"/>
      <c r="E68" s="54"/>
      <c r="F68" s="54"/>
      <c r="I68" s="44"/>
      <c r="K68" s="44"/>
    </row>
    <row r="69" spans="4:11" s="6" customFormat="1">
      <c r="D69" s="54"/>
      <c r="E69" s="54"/>
      <c r="F69" s="54"/>
      <c r="I69" s="44"/>
      <c r="K69" s="44"/>
    </row>
    <row r="70" spans="4:11" s="6" customFormat="1">
      <c r="D70" s="54"/>
      <c r="E70" s="54"/>
      <c r="F70" s="54"/>
      <c r="I70" s="44"/>
      <c r="K70" s="44"/>
    </row>
    <row r="71" spans="4:11" s="6" customFormat="1">
      <c r="D71" s="54"/>
      <c r="E71" s="54"/>
      <c r="F71" s="54"/>
      <c r="I71" s="44"/>
      <c r="K71" s="44"/>
    </row>
    <row r="72" spans="4:11" s="6" customFormat="1">
      <c r="D72" s="54"/>
      <c r="E72" s="54"/>
      <c r="F72" s="54"/>
      <c r="I72" s="44"/>
      <c r="K72" s="44"/>
    </row>
    <row r="73" spans="4:11" s="6" customFormat="1">
      <c r="D73" s="54"/>
      <c r="E73" s="54"/>
      <c r="F73" s="54"/>
      <c r="I73" s="44"/>
      <c r="K73" s="44"/>
    </row>
    <row r="74" spans="4:11" s="6" customFormat="1">
      <c r="D74" s="54"/>
      <c r="E74" s="54"/>
      <c r="F74" s="54"/>
      <c r="I74" s="44"/>
      <c r="K74" s="44"/>
    </row>
    <row r="75" spans="4:11" s="6" customFormat="1">
      <c r="D75" s="54"/>
      <c r="E75" s="54"/>
      <c r="F75" s="54"/>
      <c r="I75" s="44"/>
      <c r="K75" s="44"/>
    </row>
    <row r="76" spans="4:11" s="6" customFormat="1">
      <c r="D76" s="54"/>
      <c r="E76" s="54"/>
      <c r="F76" s="54"/>
      <c r="I76" s="44"/>
      <c r="K76" s="44"/>
    </row>
    <row r="77" spans="4:11" s="6" customFormat="1">
      <c r="D77" s="54"/>
      <c r="E77" s="54"/>
      <c r="F77" s="54"/>
      <c r="I77" s="44"/>
      <c r="K77" s="44"/>
    </row>
    <row r="78" spans="4:11" s="6" customFormat="1">
      <c r="D78" s="54"/>
      <c r="E78" s="54"/>
      <c r="F78" s="54"/>
      <c r="I78" s="44"/>
      <c r="K78" s="44"/>
    </row>
    <row r="79" spans="4:11" s="6" customFormat="1">
      <c r="D79" s="54"/>
      <c r="E79" s="54"/>
      <c r="F79" s="54"/>
      <c r="I79" s="44"/>
      <c r="K79" s="44"/>
    </row>
    <row r="80" spans="4:11" s="6" customFormat="1">
      <c r="D80" s="54"/>
      <c r="E80" s="54"/>
      <c r="F80" s="54"/>
      <c r="I80" s="44"/>
      <c r="K80" s="44"/>
    </row>
    <row r="81" spans="4:11" s="6" customFormat="1">
      <c r="D81" s="54"/>
      <c r="E81" s="54"/>
      <c r="F81" s="54"/>
      <c r="I81" s="44"/>
      <c r="K81" s="44"/>
    </row>
    <row r="82" spans="4:11" s="6" customFormat="1">
      <c r="D82" s="54"/>
      <c r="E82" s="54"/>
      <c r="F82" s="54"/>
      <c r="I82" s="44"/>
      <c r="K82" s="44"/>
    </row>
    <row r="83" spans="4:11" s="6" customFormat="1">
      <c r="D83" s="54"/>
      <c r="E83" s="54"/>
      <c r="F83" s="54"/>
      <c r="I83" s="44"/>
      <c r="K83" s="44"/>
    </row>
    <row r="84" spans="4:11" s="6" customFormat="1">
      <c r="D84" s="54"/>
      <c r="E84" s="54"/>
      <c r="F84" s="54"/>
      <c r="I84" s="44"/>
      <c r="K84" s="44"/>
    </row>
    <row r="85" spans="4:11" s="6" customFormat="1">
      <c r="D85" s="54"/>
      <c r="E85" s="54"/>
      <c r="F85" s="54"/>
      <c r="I85" s="44"/>
      <c r="K85" s="44"/>
    </row>
    <row r="86" spans="4:11" s="6" customFormat="1">
      <c r="D86" s="54"/>
      <c r="E86" s="54"/>
      <c r="F86" s="54"/>
      <c r="I86" s="44"/>
      <c r="K86" s="44"/>
    </row>
    <row r="87" spans="4:11" s="6" customFormat="1">
      <c r="D87" s="54"/>
      <c r="E87" s="54"/>
      <c r="F87" s="54"/>
      <c r="I87" s="44"/>
      <c r="K87" s="44"/>
    </row>
  </sheetData>
  <mergeCells count="3">
    <mergeCell ref="D6:G6"/>
    <mergeCell ref="A5:E5"/>
    <mergeCell ref="B1:H1"/>
  </mergeCells>
  <pageMargins left="0.78740157480314965" right="0.78740157480314965" top="1.1811023622047245" bottom="0.78740157480314965" header="0.31496062992125984" footer="0.31496062992125984"/>
  <pageSetup paperSize="9" orientation="landscape" r:id="rId1"/>
  <headerFooter>
    <oddHeader>&amp;L&amp;G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2"/>
  <sheetViews>
    <sheetView topLeftCell="A19" zoomScaleSheetLayoutView="89" workbookViewId="0">
      <selection activeCell="C31" sqref="C31"/>
    </sheetView>
  </sheetViews>
  <sheetFormatPr defaultColWidth="11.5703125" defaultRowHeight="14.25"/>
  <cols>
    <col min="1" max="1" width="11.5703125" style="2"/>
    <col min="2" max="2" width="46.28515625" style="2" customWidth="1"/>
    <col min="3" max="3" width="12.85546875" style="2" customWidth="1"/>
    <col min="4" max="257" width="11.5703125" style="2"/>
    <col min="258" max="258" width="46.28515625" style="2" customWidth="1"/>
    <col min="259" max="259" width="12.85546875" style="2" customWidth="1"/>
    <col min="260" max="513" width="11.5703125" style="2"/>
    <col min="514" max="514" width="46.28515625" style="2" customWidth="1"/>
    <col min="515" max="515" width="12.85546875" style="2" customWidth="1"/>
    <col min="516" max="769" width="11.5703125" style="2"/>
    <col min="770" max="770" width="46.28515625" style="2" customWidth="1"/>
    <col min="771" max="771" width="12.85546875" style="2" customWidth="1"/>
    <col min="772" max="1025" width="11.5703125" style="2"/>
    <col min="1026" max="1026" width="46.28515625" style="2" customWidth="1"/>
    <col min="1027" max="1027" width="12.85546875" style="2" customWidth="1"/>
    <col min="1028" max="1281" width="11.5703125" style="2"/>
    <col min="1282" max="1282" width="46.28515625" style="2" customWidth="1"/>
    <col min="1283" max="1283" width="12.85546875" style="2" customWidth="1"/>
    <col min="1284" max="1537" width="11.5703125" style="2"/>
    <col min="1538" max="1538" width="46.28515625" style="2" customWidth="1"/>
    <col min="1539" max="1539" width="12.85546875" style="2" customWidth="1"/>
    <col min="1540" max="1793" width="11.5703125" style="2"/>
    <col min="1794" max="1794" width="46.28515625" style="2" customWidth="1"/>
    <col min="1795" max="1795" width="12.85546875" style="2" customWidth="1"/>
    <col min="1796" max="2049" width="11.5703125" style="2"/>
    <col min="2050" max="2050" width="46.28515625" style="2" customWidth="1"/>
    <col min="2051" max="2051" width="12.85546875" style="2" customWidth="1"/>
    <col min="2052" max="2305" width="11.5703125" style="2"/>
    <col min="2306" max="2306" width="46.28515625" style="2" customWidth="1"/>
    <col min="2307" max="2307" width="12.85546875" style="2" customWidth="1"/>
    <col min="2308" max="2561" width="11.5703125" style="2"/>
    <col min="2562" max="2562" width="46.28515625" style="2" customWidth="1"/>
    <col min="2563" max="2563" width="12.85546875" style="2" customWidth="1"/>
    <col min="2564" max="2817" width="11.5703125" style="2"/>
    <col min="2818" max="2818" width="46.28515625" style="2" customWidth="1"/>
    <col min="2819" max="2819" width="12.85546875" style="2" customWidth="1"/>
    <col min="2820" max="3073" width="11.5703125" style="2"/>
    <col min="3074" max="3074" width="46.28515625" style="2" customWidth="1"/>
    <col min="3075" max="3075" width="12.85546875" style="2" customWidth="1"/>
    <col min="3076" max="3329" width="11.5703125" style="2"/>
    <col min="3330" max="3330" width="46.28515625" style="2" customWidth="1"/>
    <col min="3331" max="3331" width="12.85546875" style="2" customWidth="1"/>
    <col min="3332" max="3585" width="11.5703125" style="2"/>
    <col min="3586" max="3586" width="46.28515625" style="2" customWidth="1"/>
    <col min="3587" max="3587" width="12.85546875" style="2" customWidth="1"/>
    <col min="3588" max="3841" width="11.5703125" style="2"/>
    <col min="3842" max="3842" width="46.28515625" style="2" customWidth="1"/>
    <col min="3843" max="3843" width="12.85546875" style="2" customWidth="1"/>
    <col min="3844" max="4097" width="11.5703125" style="2"/>
    <col min="4098" max="4098" width="46.28515625" style="2" customWidth="1"/>
    <col min="4099" max="4099" width="12.85546875" style="2" customWidth="1"/>
    <col min="4100" max="4353" width="11.5703125" style="2"/>
    <col min="4354" max="4354" width="46.28515625" style="2" customWidth="1"/>
    <col min="4355" max="4355" width="12.85546875" style="2" customWidth="1"/>
    <col min="4356" max="4609" width="11.5703125" style="2"/>
    <col min="4610" max="4610" width="46.28515625" style="2" customWidth="1"/>
    <col min="4611" max="4611" width="12.85546875" style="2" customWidth="1"/>
    <col min="4612" max="4865" width="11.5703125" style="2"/>
    <col min="4866" max="4866" width="46.28515625" style="2" customWidth="1"/>
    <col min="4867" max="4867" width="12.85546875" style="2" customWidth="1"/>
    <col min="4868" max="5121" width="11.5703125" style="2"/>
    <col min="5122" max="5122" width="46.28515625" style="2" customWidth="1"/>
    <col min="5123" max="5123" width="12.85546875" style="2" customWidth="1"/>
    <col min="5124" max="5377" width="11.5703125" style="2"/>
    <col min="5378" max="5378" width="46.28515625" style="2" customWidth="1"/>
    <col min="5379" max="5379" width="12.85546875" style="2" customWidth="1"/>
    <col min="5380" max="5633" width="11.5703125" style="2"/>
    <col min="5634" max="5634" width="46.28515625" style="2" customWidth="1"/>
    <col min="5635" max="5635" width="12.85546875" style="2" customWidth="1"/>
    <col min="5636" max="5889" width="11.5703125" style="2"/>
    <col min="5890" max="5890" width="46.28515625" style="2" customWidth="1"/>
    <col min="5891" max="5891" width="12.85546875" style="2" customWidth="1"/>
    <col min="5892" max="6145" width="11.5703125" style="2"/>
    <col min="6146" max="6146" width="46.28515625" style="2" customWidth="1"/>
    <col min="6147" max="6147" width="12.85546875" style="2" customWidth="1"/>
    <col min="6148" max="6401" width="11.5703125" style="2"/>
    <col min="6402" max="6402" width="46.28515625" style="2" customWidth="1"/>
    <col min="6403" max="6403" width="12.85546875" style="2" customWidth="1"/>
    <col min="6404" max="6657" width="11.5703125" style="2"/>
    <col min="6658" max="6658" width="46.28515625" style="2" customWidth="1"/>
    <col min="6659" max="6659" width="12.85546875" style="2" customWidth="1"/>
    <col min="6660" max="6913" width="11.5703125" style="2"/>
    <col min="6914" max="6914" width="46.28515625" style="2" customWidth="1"/>
    <col min="6915" max="6915" width="12.85546875" style="2" customWidth="1"/>
    <col min="6916" max="7169" width="11.5703125" style="2"/>
    <col min="7170" max="7170" width="46.28515625" style="2" customWidth="1"/>
    <col min="7171" max="7171" width="12.85546875" style="2" customWidth="1"/>
    <col min="7172" max="7425" width="11.5703125" style="2"/>
    <col min="7426" max="7426" width="46.28515625" style="2" customWidth="1"/>
    <col min="7427" max="7427" width="12.85546875" style="2" customWidth="1"/>
    <col min="7428" max="7681" width="11.5703125" style="2"/>
    <col min="7682" max="7682" width="46.28515625" style="2" customWidth="1"/>
    <col min="7683" max="7683" width="12.85546875" style="2" customWidth="1"/>
    <col min="7684" max="7937" width="11.5703125" style="2"/>
    <col min="7938" max="7938" width="46.28515625" style="2" customWidth="1"/>
    <col min="7939" max="7939" width="12.85546875" style="2" customWidth="1"/>
    <col min="7940" max="8193" width="11.5703125" style="2"/>
    <col min="8194" max="8194" width="46.28515625" style="2" customWidth="1"/>
    <col min="8195" max="8195" width="12.85546875" style="2" customWidth="1"/>
    <col min="8196" max="8449" width="11.5703125" style="2"/>
    <col min="8450" max="8450" width="46.28515625" style="2" customWidth="1"/>
    <col min="8451" max="8451" width="12.85546875" style="2" customWidth="1"/>
    <col min="8452" max="8705" width="11.5703125" style="2"/>
    <col min="8706" max="8706" width="46.28515625" style="2" customWidth="1"/>
    <col min="8707" max="8707" width="12.85546875" style="2" customWidth="1"/>
    <col min="8708" max="8961" width="11.5703125" style="2"/>
    <col min="8962" max="8962" width="46.28515625" style="2" customWidth="1"/>
    <col min="8963" max="8963" width="12.85546875" style="2" customWidth="1"/>
    <col min="8964" max="9217" width="11.5703125" style="2"/>
    <col min="9218" max="9218" width="46.28515625" style="2" customWidth="1"/>
    <col min="9219" max="9219" width="12.85546875" style="2" customWidth="1"/>
    <col min="9220" max="9473" width="11.5703125" style="2"/>
    <col min="9474" max="9474" width="46.28515625" style="2" customWidth="1"/>
    <col min="9475" max="9475" width="12.85546875" style="2" customWidth="1"/>
    <col min="9476" max="9729" width="11.5703125" style="2"/>
    <col min="9730" max="9730" width="46.28515625" style="2" customWidth="1"/>
    <col min="9731" max="9731" width="12.85546875" style="2" customWidth="1"/>
    <col min="9732" max="9985" width="11.5703125" style="2"/>
    <col min="9986" max="9986" width="46.28515625" style="2" customWidth="1"/>
    <col min="9987" max="9987" width="12.85546875" style="2" customWidth="1"/>
    <col min="9988" max="10241" width="11.5703125" style="2"/>
    <col min="10242" max="10242" width="46.28515625" style="2" customWidth="1"/>
    <col min="10243" max="10243" width="12.85546875" style="2" customWidth="1"/>
    <col min="10244" max="10497" width="11.5703125" style="2"/>
    <col min="10498" max="10498" width="46.28515625" style="2" customWidth="1"/>
    <col min="10499" max="10499" width="12.85546875" style="2" customWidth="1"/>
    <col min="10500" max="10753" width="11.5703125" style="2"/>
    <col min="10754" max="10754" width="46.28515625" style="2" customWidth="1"/>
    <col min="10755" max="10755" width="12.85546875" style="2" customWidth="1"/>
    <col min="10756" max="11009" width="11.5703125" style="2"/>
    <col min="11010" max="11010" width="46.28515625" style="2" customWidth="1"/>
    <col min="11011" max="11011" width="12.85546875" style="2" customWidth="1"/>
    <col min="11012" max="11265" width="11.5703125" style="2"/>
    <col min="11266" max="11266" width="46.28515625" style="2" customWidth="1"/>
    <col min="11267" max="11267" width="12.85546875" style="2" customWidth="1"/>
    <col min="11268" max="11521" width="11.5703125" style="2"/>
    <col min="11522" max="11522" width="46.28515625" style="2" customWidth="1"/>
    <col min="11523" max="11523" width="12.85546875" style="2" customWidth="1"/>
    <col min="11524" max="11777" width="11.5703125" style="2"/>
    <col min="11778" max="11778" width="46.28515625" style="2" customWidth="1"/>
    <col min="11779" max="11779" width="12.85546875" style="2" customWidth="1"/>
    <col min="11780" max="12033" width="11.5703125" style="2"/>
    <col min="12034" max="12034" width="46.28515625" style="2" customWidth="1"/>
    <col min="12035" max="12035" width="12.85546875" style="2" customWidth="1"/>
    <col min="12036" max="12289" width="11.5703125" style="2"/>
    <col min="12290" max="12290" width="46.28515625" style="2" customWidth="1"/>
    <col min="12291" max="12291" width="12.85546875" style="2" customWidth="1"/>
    <col min="12292" max="12545" width="11.5703125" style="2"/>
    <col min="12546" max="12546" width="46.28515625" style="2" customWidth="1"/>
    <col min="12547" max="12547" width="12.85546875" style="2" customWidth="1"/>
    <col min="12548" max="12801" width="11.5703125" style="2"/>
    <col min="12802" max="12802" width="46.28515625" style="2" customWidth="1"/>
    <col min="12803" max="12803" width="12.85546875" style="2" customWidth="1"/>
    <col min="12804" max="13057" width="11.5703125" style="2"/>
    <col min="13058" max="13058" width="46.28515625" style="2" customWidth="1"/>
    <col min="13059" max="13059" width="12.85546875" style="2" customWidth="1"/>
    <col min="13060" max="13313" width="11.5703125" style="2"/>
    <col min="13314" max="13314" width="46.28515625" style="2" customWidth="1"/>
    <col min="13315" max="13315" width="12.85546875" style="2" customWidth="1"/>
    <col min="13316" max="13569" width="11.5703125" style="2"/>
    <col min="13570" max="13570" width="46.28515625" style="2" customWidth="1"/>
    <col min="13571" max="13571" width="12.85546875" style="2" customWidth="1"/>
    <col min="13572" max="13825" width="11.5703125" style="2"/>
    <col min="13826" max="13826" width="46.28515625" style="2" customWidth="1"/>
    <col min="13827" max="13827" width="12.85546875" style="2" customWidth="1"/>
    <col min="13828" max="14081" width="11.5703125" style="2"/>
    <col min="14082" max="14082" width="46.28515625" style="2" customWidth="1"/>
    <col min="14083" max="14083" width="12.85546875" style="2" customWidth="1"/>
    <col min="14084" max="14337" width="11.5703125" style="2"/>
    <col min="14338" max="14338" width="46.28515625" style="2" customWidth="1"/>
    <col min="14339" max="14339" width="12.85546875" style="2" customWidth="1"/>
    <col min="14340" max="14593" width="11.5703125" style="2"/>
    <col min="14594" max="14594" width="46.28515625" style="2" customWidth="1"/>
    <col min="14595" max="14595" width="12.85546875" style="2" customWidth="1"/>
    <col min="14596" max="14849" width="11.5703125" style="2"/>
    <col min="14850" max="14850" width="46.28515625" style="2" customWidth="1"/>
    <col min="14851" max="14851" width="12.85546875" style="2" customWidth="1"/>
    <col min="14852" max="15105" width="11.5703125" style="2"/>
    <col min="15106" max="15106" width="46.28515625" style="2" customWidth="1"/>
    <col min="15107" max="15107" width="12.85546875" style="2" customWidth="1"/>
    <col min="15108" max="15361" width="11.5703125" style="2"/>
    <col min="15362" max="15362" width="46.28515625" style="2" customWidth="1"/>
    <col min="15363" max="15363" width="12.85546875" style="2" customWidth="1"/>
    <col min="15364" max="15617" width="11.5703125" style="2"/>
    <col min="15618" max="15618" width="46.28515625" style="2" customWidth="1"/>
    <col min="15619" max="15619" width="12.85546875" style="2" customWidth="1"/>
    <col min="15620" max="15873" width="11.5703125" style="2"/>
    <col min="15874" max="15874" width="46.28515625" style="2" customWidth="1"/>
    <col min="15875" max="15875" width="12.85546875" style="2" customWidth="1"/>
    <col min="15876" max="16129" width="11.5703125" style="2"/>
    <col min="16130" max="16130" width="46.28515625" style="2" customWidth="1"/>
    <col min="16131" max="16131" width="12.85546875" style="2" customWidth="1"/>
    <col min="16132" max="16384" width="11.5703125" style="2"/>
  </cols>
  <sheetData>
    <row r="1" spans="1:4">
      <c r="A1" s="120"/>
      <c r="B1" s="121"/>
      <c r="C1" s="122" t="s">
        <v>2</v>
      </c>
      <c r="D1" s="73"/>
    </row>
    <row r="2" spans="1:4" ht="56.25">
      <c r="A2" s="145" t="s">
        <v>1869</v>
      </c>
      <c r="B2" s="143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2" s="529">
        <f>'Plan Orçamentária'!B3</f>
        <v>42826</v>
      </c>
    </row>
    <row r="3" spans="1:4">
      <c r="A3" s="146" t="s">
        <v>1868</v>
      </c>
      <c r="B3" s="142" t="str">
        <f>'Plan Orçamentária'!B2</f>
        <v>NEOPÓLIS/SE, ILHA DAS FLORES/SE E PACATUBA/SE</v>
      </c>
      <c r="C3" s="530"/>
    </row>
    <row r="4" spans="1:4">
      <c r="A4" s="146" t="s">
        <v>27</v>
      </c>
      <c r="B4" s="142" t="s">
        <v>1871</v>
      </c>
      <c r="C4" s="530"/>
    </row>
    <row r="5" spans="1:4">
      <c r="A5" s="10"/>
      <c r="B5" s="10"/>
      <c r="C5" s="10"/>
    </row>
    <row r="6" spans="1:4">
      <c r="A6" s="531" t="s">
        <v>69</v>
      </c>
      <c r="B6" s="531"/>
      <c r="C6" s="531"/>
    </row>
    <row r="7" spans="1:4">
      <c r="A7" s="11"/>
      <c r="B7" s="11"/>
      <c r="C7" s="12"/>
    </row>
    <row r="8" spans="1:4" ht="14.65" customHeight="1">
      <c r="A8" s="532" t="s">
        <v>70</v>
      </c>
      <c r="B8" s="532"/>
      <c r="C8" s="532"/>
    </row>
    <row r="9" spans="1:4">
      <c r="A9" s="13"/>
      <c r="B9" s="14"/>
      <c r="C9" s="15"/>
    </row>
    <row r="10" spans="1:4">
      <c r="A10" s="16" t="s">
        <v>71</v>
      </c>
      <c r="B10" s="17"/>
      <c r="C10" s="18"/>
    </row>
    <row r="11" spans="1:4">
      <c r="A11" s="19" t="s">
        <v>72</v>
      </c>
      <c r="B11" s="20" t="s">
        <v>73</v>
      </c>
      <c r="C11" s="21"/>
    </row>
    <row r="12" spans="1:4">
      <c r="A12" s="19" t="s">
        <v>74</v>
      </c>
      <c r="B12" s="20" t="s">
        <v>75</v>
      </c>
      <c r="C12" s="21"/>
    </row>
    <row r="13" spans="1:4">
      <c r="A13" s="19" t="s">
        <v>76</v>
      </c>
      <c r="B13" s="20" t="s">
        <v>77</v>
      </c>
      <c r="C13" s="21"/>
    </row>
    <row r="14" spans="1:4">
      <c r="A14" s="19" t="s">
        <v>78</v>
      </c>
      <c r="B14" s="20" t="s">
        <v>79</v>
      </c>
      <c r="C14" s="21"/>
    </row>
    <row r="15" spans="1:4">
      <c r="A15" s="19" t="s">
        <v>80</v>
      </c>
      <c r="B15" s="20" t="s">
        <v>81</v>
      </c>
      <c r="C15" s="21"/>
    </row>
    <row r="16" spans="1:4">
      <c r="A16" s="19" t="s">
        <v>82</v>
      </c>
      <c r="B16" s="20" t="s">
        <v>83</v>
      </c>
      <c r="C16" s="21"/>
    </row>
    <row r="17" spans="1:3">
      <c r="A17" s="22" t="s">
        <v>84</v>
      </c>
      <c r="B17" s="23" t="s">
        <v>85</v>
      </c>
      <c r="C17" s="24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531" t="s">
        <v>86</v>
      </c>
      <c r="B20" s="531"/>
      <c r="C20" s="531"/>
    </row>
    <row r="21" spans="1:3">
      <c r="A21" s="25"/>
      <c r="B21" s="25"/>
      <c r="C21" s="25"/>
    </row>
    <row r="22" spans="1:3" ht="22.5">
      <c r="A22" s="26" t="s">
        <v>38</v>
      </c>
      <c r="B22" s="27" t="s">
        <v>43</v>
      </c>
      <c r="C22" s="28" t="s">
        <v>87</v>
      </c>
    </row>
    <row r="23" spans="1:3">
      <c r="A23" s="29">
        <v>1</v>
      </c>
      <c r="B23" s="30" t="s">
        <v>75</v>
      </c>
      <c r="C23" s="31">
        <v>4.93</v>
      </c>
    </row>
    <row r="24" spans="1:3">
      <c r="A24" s="32">
        <v>2</v>
      </c>
      <c r="B24" s="33" t="s">
        <v>77</v>
      </c>
      <c r="C24" s="34">
        <v>0.49</v>
      </c>
    </row>
    <row r="25" spans="1:3">
      <c r="A25" s="32">
        <v>3</v>
      </c>
      <c r="B25" s="33" t="s">
        <v>79</v>
      </c>
      <c r="C25" s="34">
        <v>0.99</v>
      </c>
    </row>
    <row r="26" spans="1:3">
      <c r="A26" s="32">
        <f>1+A25</f>
        <v>4</v>
      </c>
      <c r="B26" s="33" t="s">
        <v>81</v>
      </c>
      <c r="C26" s="34">
        <v>1.39</v>
      </c>
    </row>
    <row r="27" spans="1:3">
      <c r="A27" s="32">
        <f>1+A26</f>
        <v>5</v>
      </c>
      <c r="B27" s="33" t="s">
        <v>83</v>
      </c>
      <c r="C27" s="34">
        <v>8.0399999999999991</v>
      </c>
    </row>
    <row r="28" spans="1:3">
      <c r="A28" s="32">
        <v>6</v>
      </c>
      <c r="B28" s="33" t="s">
        <v>85</v>
      </c>
      <c r="C28" s="35">
        <f>SUM(C29:C31)</f>
        <v>6.15</v>
      </c>
    </row>
    <row r="29" spans="1:3">
      <c r="A29" s="32" t="s">
        <v>24</v>
      </c>
      <c r="B29" s="33" t="s">
        <v>88</v>
      </c>
      <c r="C29" s="34">
        <v>3</v>
      </c>
    </row>
    <row r="30" spans="1:3">
      <c r="A30" s="32" t="s">
        <v>25</v>
      </c>
      <c r="B30" s="33" t="s">
        <v>89</v>
      </c>
      <c r="C30" s="34">
        <v>0.65</v>
      </c>
    </row>
    <row r="31" spans="1:3">
      <c r="A31" s="32" t="s">
        <v>26</v>
      </c>
      <c r="B31" s="36" t="s">
        <v>90</v>
      </c>
      <c r="C31" s="554">
        <v>2.5</v>
      </c>
    </row>
    <row r="32" spans="1:3">
      <c r="A32" s="37"/>
      <c r="B32" s="38" t="s">
        <v>91</v>
      </c>
      <c r="C32" s="39">
        <f>ROUND((((1+C23/100+C24/100+C26/100)*(1+C25/100)*(1+C27/100))/(1-C28/100))-1,4)</f>
        <v>0.24179999999999999</v>
      </c>
    </row>
  </sheetData>
  <mergeCells count="4">
    <mergeCell ref="C2:C4"/>
    <mergeCell ref="A6:C6"/>
    <mergeCell ref="A8:C8"/>
    <mergeCell ref="A20:C20"/>
  </mergeCells>
  <pageMargins left="0.78740157480314965" right="0.78740157480314965" top="1.1811023622047245" bottom="0.78740157480314965" header="0.31496062992125984" footer="0.31496062992125984"/>
  <pageSetup paperSize="9" orientation="portrait" r:id="rId1"/>
  <headerFooter>
    <oddHeader>&amp;L&amp;G</oddHeader>
    <oddFooter>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2"/>
  <sheetViews>
    <sheetView topLeftCell="A19" workbookViewId="0">
      <selection activeCell="C31" sqref="C31"/>
    </sheetView>
  </sheetViews>
  <sheetFormatPr defaultColWidth="11.5703125" defaultRowHeight="14.25"/>
  <cols>
    <col min="1" max="1" width="11.5703125" style="2"/>
    <col min="2" max="2" width="46.28515625" style="2" customWidth="1"/>
    <col min="3" max="3" width="12.85546875" style="2" customWidth="1"/>
    <col min="4" max="257" width="11.5703125" style="2"/>
    <col min="258" max="258" width="46.28515625" style="2" customWidth="1"/>
    <col min="259" max="259" width="12.85546875" style="2" customWidth="1"/>
    <col min="260" max="513" width="11.5703125" style="2"/>
    <col min="514" max="514" width="46.28515625" style="2" customWidth="1"/>
    <col min="515" max="515" width="12.85546875" style="2" customWidth="1"/>
    <col min="516" max="769" width="11.5703125" style="2"/>
    <col min="770" max="770" width="46.28515625" style="2" customWidth="1"/>
    <col min="771" max="771" width="12.85546875" style="2" customWidth="1"/>
    <col min="772" max="1025" width="11.5703125" style="2"/>
    <col min="1026" max="1026" width="46.28515625" style="2" customWidth="1"/>
    <col min="1027" max="1027" width="12.85546875" style="2" customWidth="1"/>
    <col min="1028" max="1281" width="11.5703125" style="2"/>
    <col min="1282" max="1282" width="46.28515625" style="2" customWidth="1"/>
    <col min="1283" max="1283" width="12.85546875" style="2" customWidth="1"/>
    <col min="1284" max="1537" width="11.5703125" style="2"/>
    <col min="1538" max="1538" width="46.28515625" style="2" customWidth="1"/>
    <col min="1539" max="1539" width="12.85546875" style="2" customWidth="1"/>
    <col min="1540" max="1793" width="11.5703125" style="2"/>
    <col min="1794" max="1794" width="46.28515625" style="2" customWidth="1"/>
    <col min="1795" max="1795" width="12.85546875" style="2" customWidth="1"/>
    <col min="1796" max="2049" width="11.5703125" style="2"/>
    <col min="2050" max="2050" width="46.28515625" style="2" customWidth="1"/>
    <col min="2051" max="2051" width="12.85546875" style="2" customWidth="1"/>
    <col min="2052" max="2305" width="11.5703125" style="2"/>
    <col min="2306" max="2306" width="46.28515625" style="2" customWidth="1"/>
    <col min="2307" max="2307" width="12.85546875" style="2" customWidth="1"/>
    <col min="2308" max="2561" width="11.5703125" style="2"/>
    <col min="2562" max="2562" width="46.28515625" style="2" customWidth="1"/>
    <col min="2563" max="2563" width="12.85546875" style="2" customWidth="1"/>
    <col min="2564" max="2817" width="11.5703125" style="2"/>
    <col min="2818" max="2818" width="46.28515625" style="2" customWidth="1"/>
    <col min="2819" max="2819" width="12.85546875" style="2" customWidth="1"/>
    <col min="2820" max="3073" width="11.5703125" style="2"/>
    <col min="3074" max="3074" width="46.28515625" style="2" customWidth="1"/>
    <col min="3075" max="3075" width="12.85546875" style="2" customWidth="1"/>
    <col min="3076" max="3329" width="11.5703125" style="2"/>
    <col min="3330" max="3330" width="46.28515625" style="2" customWidth="1"/>
    <col min="3331" max="3331" width="12.85546875" style="2" customWidth="1"/>
    <col min="3332" max="3585" width="11.5703125" style="2"/>
    <col min="3586" max="3586" width="46.28515625" style="2" customWidth="1"/>
    <col min="3587" max="3587" width="12.85546875" style="2" customWidth="1"/>
    <col min="3588" max="3841" width="11.5703125" style="2"/>
    <col min="3842" max="3842" width="46.28515625" style="2" customWidth="1"/>
    <col min="3843" max="3843" width="12.85546875" style="2" customWidth="1"/>
    <col min="3844" max="4097" width="11.5703125" style="2"/>
    <col min="4098" max="4098" width="46.28515625" style="2" customWidth="1"/>
    <col min="4099" max="4099" width="12.85546875" style="2" customWidth="1"/>
    <col min="4100" max="4353" width="11.5703125" style="2"/>
    <col min="4354" max="4354" width="46.28515625" style="2" customWidth="1"/>
    <col min="4355" max="4355" width="12.85546875" style="2" customWidth="1"/>
    <col min="4356" max="4609" width="11.5703125" style="2"/>
    <col min="4610" max="4610" width="46.28515625" style="2" customWidth="1"/>
    <col min="4611" max="4611" width="12.85546875" style="2" customWidth="1"/>
    <col min="4612" max="4865" width="11.5703125" style="2"/>
    <col min="4866" max="4866" width="46.28515625" style="2" customWidth="1"/>
    <col min="4867" max="4867" width="12.85546875" style="2" customWidth="1"/>
    <col min="4868" max="5121" width="11.5703125" style="2"/>
    <col min="5122" max="5122" width="46.28515625" style="2" customWidth="1"/>
    <col min="5123" max="5123" width="12.85546875" style="2" customWidth="1"/>
    <col min="5124" max="5377" width="11.5703125" style="2"/>
    <col min="5378" max="5378" width="46.28515625" style="2" customWidth="1"/>
    <col min="5379" max="5379" width="12.85546875" style="2" customWidth="1"/>
    <col min="5380" max="5633" width="11.5703125" style="2"/>
    <col min="5634" max="5634" width="46.28515625" style="2" customWidth="1"/>
    <col min="5635" max="5635" width="12.85546875" style="2" customWidth="1"/>
    <col min="5636" max="5889" width="11.5703125" style="2"/>
    <col min="5890" max="5890" width="46.28515625" style="2" customWidth="1"/>
    <col min="5891" max="5891" width="12.85546875" style="2" customWidth="1"/>
    <col min="5892" max="6145" width="11.5703125" style="2"/>
    <col min="6146" max="6146" width="46.28515625" style="2" customWidth="1"/>
    <col min="6147" max="6147" width="12.85546875" style="2" customWidth="1"/>
    <col min="6148" max="6401" width="11.5703125" style="2"/>
    <col min="6402" max="6402" width="46.28515625" style="2" customWidth="1"/>
    <col min="6403" max="6403" width="12.85546875" style="2" customWidth="1"/>
    <col min="6404" max="6657" width="11.5703125" style="2"/>
    <col min="6658" max="6658" width="46.28515625" style="2" customWidth="1"/>
    <col min="6659" max="6659" width="12.85546875" style="2" customWidth="1"/>
    <col min="6660" max="6913" width="11.5703125" style="2"/>
    <col min="6914" max="6914" width="46.28515625" style="2" customWidth="1"/>
    <col min="6915" max="6915" width="12.85546875" style="2" customWidth="1"/>
    <col min="6916" max="7169" width="11.5703125" style="2"/>
    <col min="7170" max="7170" width="46.28515625" style="2" customWidth="1"/>
    <col min="7171" max="7171" width="12.85546875" style="2" customWidth="1"/>
    <col min="7172" max="7425" width="11.5703125" style="2"/>
    <col min="7426" max="7426" width="46.28515625" style="2" customWidth="1"/>
    <col min="7427" max="7427" width="12.85546875" style="2" customWidth="1"/>
    <col min="7428" max="7681" width="11.5703125" style="2"/>
    <col min="7682" max="7682" width="46.28515625" style="2" customWidth="1"/>
    <col min="7683" max="7683" width="12.85546875" style="2" customWidth="1"/>
    <col min="7684" max="7937" width="11.5703125" style="2"/>
    <col min="7938" max="7938" width="46.28515625" style="2" customWidth="1"/>
    <col min="7939" max="7939" width="12.85546875" style="2" customWidth="1"/>
    <col min="7940" max="8193" width="11.5703125" style="2"/>
    <col min="8194" max="8194" width="46.28515625" style="2" customWidth="1"/>
    <col min="8195" max="8195" width="12.85546875" style="2" customWidth="1"/>
    <col min="8196" max="8449" width="11.5703125" style="2"/>
    <col min="8450" max="8450" width="46.28515625" style="2" customWidth="1"/>
    <col min="8451" max="8451" width="12.85546875" style="2" customWidth="1"/>
    <col min="8452" max="8705" width="11.5703125" style="2"/>
    <col min="8706" max="8706" width="46.28515625" style="2" customWidth="1"/>
    <col min="8707" max="8707" width="12.85546875" style="2" customWidth="1"/>
    <col min="8708" max="8961" width="11.5703125" style="2"/>
    <col min="8962" max="8962" width="46.28515625" style="2" customWidth="1"/>
    <col min="8963" max="8963" width="12.85546875" style="2" customWidth="1"/>
    <col min="8964" max="9217" width="11.5703125" style="2"/>
    <col min="9218" max="9218" width="46.28515625" style="2" customWidth="1"/>
    <col min="9219" max="9219" width="12.85546875" style="2" customWidth="1"/>
    <col min="9220" max="9473" width="11.5703125" style="2"/>
    <col min="9474" max="9474" width="46.28515625" style="2" customWidth="1"/>
    <col min="9475" max="9475" width="12.85546875" style="2" customWidth="1"/>
    <col min="9476" max="9729" width="11.5703125" style="2"/>
    <col min="9730" max="9730" width="46.28515625" style="2" customWidth="1"/>
    <col min="9731" max="9731" width="12.85546875" style="2" customWidth="1"/>
    <col min="9732" max="9985" width="11.5703125" style="2"/>
    <col min="9986" max="9986" width="46.28515625" style="2" customWidth="1"/>
    <col min="9987" max="9987" width="12.85546875" style="2" customWidth="1"/>
    <col min="9988" max="10241" width="11.5703125" style="2"/>
    <col min="10242" max="10242" width="46.28515625" style="2" customWidth="1"/>
    <col min="10243" max="10243" width="12.85546875" style="2" customWidth="1"/>
    <col min="10244" max="10497" width="11.5703125" style="2"/>
    <col min="10498" max="10498" width="46.28515625" style="2" customWidth="1"/>
    <col min="10499" max="10499" width="12.85546875" style="2" customWidth="1"/>
    <col min="10500" max="10753" width="11.5703125" style="2"/>
    <col min="10754" max="10754" width="46.28515625" style="2" customWidth="1"/>
    <col min="10755" max="10755" width="12.85546875" style="2" customWidth="1"/>
    <col min="10756" max="11009" width="11.5703125" style="2"/>
    <col min="11010" max="11010" width="46.28515625" style="2" customWidth="1"/>
    <col min="11011" max="11011" width="12.85546875" style="2" customWidth="1"/>
    <col min="11012" max="11265" width="11.5703125" style="2"/>
    <col min="11266" max="11266" width="46.28515625" style="2" customWidth="1"/>
    <col min="11267" max="11267" width="12.85546875" style="2" customWidth="1"/>
    <col min="11268" max="11521" width="11.5703125" style="2"/>
    <col min="11522" max="11522" width="46.28515625" style="2" customWidth="1"/>
    <col min="11523" max="11523" width="12.85546875" style="2" customWidth="1"/>
    <col min="11524" max="11777" width="11.5703125" style="2"/>
    <col min="11778" max="11778" width="46.28515625" style="2" customWidth="1"/>
    <col min="11779" max="11779" width="12.85546875" style="2" customWidth="1"/>
    <col min="11780" max="12033" width="11.5703125" style="2"/>
    <col min="12034" max="12034" width="46.28515625" style="2" customWidth="1"/>
    <col min="12035" max="12035" width="12.85546875" style="2" customWidth="1"/>
    <col min="12036" max="12289" width="11.5703125" style="2"/>
    <col min="12290" max="12290" width="46.28515625" style="2" customWidth="1"/>
    <col min="12291" max="12291" width="12.85546875" style="2" customWidth="1"/>
    <col min="12292" max="12545" width="11.5703125" style="2"/>
    <col min="12546" max="12546" width="46.28515625" style="2" customWidth="1"/>
    <col min="12547" max="12547" width="12.85546875" style="2" customWidth="1"/>
    <col min="12548" max="12801" width="11.5703125" style="2"/>
    <col min="12802" max="12802" width="46.28515625" style="2" customWidth="1"/>
    <col min="12803" max="12803" width="12.85546875" style="2" customWidth="1"/>
    <col min="12804" max="13057" width="11.5703125" style="2"/>
    <col min="13058" max="13058" width="46.28515625" style="2" customWidth="1"/>
    <col min="13059" max="13059" width="12.85546875" style="2" customWidth="1"/>
    <col min="13060" max="13313" width="11.5703125" style="2"/>
    <col min="13314" max="13314" width="46.28515625" style="2" customWidth="1"/>
    <col min="13315" max="13315" width="12.85546875" style="2" customWidth="1"/>
    <col min="13316" max="13569" width="11.5703125" style="2"/>
    <col min="13570" max="13570" width="46.28515625" style="2" customWidth="1"/>
    <col min="13571" max="13571" width="12.85546875" style="2" customWidth="1"/>
    <col min="13572" max="13825" width="11.5703125" style="2"/>
    <col min="13826" max="13826" width="46.28515625" style="2" customWidth="1"/>
    <col min="13827" max="13827" width="12.85546875" style="2" customWidth="1"/>
    <col min="13828" max="14081" width="11.5703125" style="2"/>
    <col min="14082" max="14082" width="46.28515625" style="2" customWidth="1"/>
    <col min="14083" max="14083" width="12.85546875" style="2" customWidth="1"/>
    <col min="14084" max="14337" width="11.5703125" style="2"/>
    <col min="14338" max="14338" width="46.28515625" style="2" customWidth="1"/>
    <col min="14339" max="14339" width="12.85546875" style="2" customWidth="1"/>
    <col min="14340" max="14593" width="11.5703125" style="2"/>
    <col min="14594" max="14594" width="46.28515625" style="2" customWidth="1"/>
    <col min="14595" max="14595" width="12.85546875" style="2" customWidth="1"/>
    <col min="14596" max="14849" width="11.5703125" style="2"/>
    <col min="14850" max="14850" width="46.28515625" style="2" customWidth="1"/>
    <col min="14851" max="14851" width="12.85546875" style="2" customWidth="1"/>
    <col min="14852" max="15105" width="11.5703125" style="2"/>
    <col min="15106" max="15106" width="46.28515625" style="2" customWidth="1"/>
    <col min="15107" max="15107" width="12.85546875" style="2" customWidth="1"/>
    <col min="15108" max="15361" width="11.5703125" style="2"/>
    <col min="15362" max="15362" width="46.28515625" style="2" customWidth="1"/>
    <col min="15363" max="15363" width="12.85546875" style="2" customWidth="1"/>
    <col min="15364" max="15617" width="11.5703125" style="2"/>
    <col min="15618" max="15618" width="46.28515625" style="2" customWidth="1"/>
    <col min="15619" max="15619" width="12.85546875" style="2" customWidth="1"/>
    <col min="15620" max="15873" width="11.5703125" style="2"/>
    <col min="15874" max="15874" width="46.28515625" style="2" customWidth="1"/>
    <col min="15875" max="15875" width="12.85546875" style="2" customWidth="1"/>
    <col min="15876" max="16129" width="11.5703125" style="2"/>
    <col min="16130" max="16130" width="46.28515625" style="2" customWidth="1"/>
    <col min="16131" max="16131" width="12.85546875" style="2" customWidth="1"/>
    <col min="16132" max="16384" width="11.5703125" style="2"/>
  </cols>
  <sheetData>
    <row r="1" spans="1:4">
      <c r="A1" s="9"/>
      <c r="B1" s="72"/>
      <c r="C1" s="77" t="s">
        <v>2</v>
      </c>
      <c r="D1" s="76"/>
    </row>
    <row r="2" spans="1:4" ht="56.25">
      <c r="A2" s="145" t="s">
        <v>1869</v>
      </c>
      <c r="B2" s="144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2" s="533">
        <f>'Plan Orçamentária'!B3</f>
        <v>42826</v>
      </c>
      <c r="D2" s="73"/>
    </row>
    <row r="3" spans="1:4">
      <c r="A3" s="146" t="s">
        <v>1</v>
      </c>
      <c r="B3" s="142" t="str">
        <f>'Plan Orçamentária'!B2</f>
        <v>NEOPÓLIS/SE, ILHA DAS FLORES/SE E PACATUBA/SE</v>
      </c>
      <c r="C3" s="530"/>
    </row>
    <row r="4" spans="1:4">
      <c r="A4" s="147" t="s">
        <v>1870</v>
      </c>
      <c r="B4" s="142" t="s">
        <v>1871</v>
      </c>
      <c r="C4" s="530"/>
    </row>
    <row r="5" spans="1:4">
      <c r="A5" s="10"/>
      <c r="B5" s="10"/>
      <c r="C5" s="10"/>
    </row>
    <row r="6" spans="1:4">
      <c r="A6" s="531" t="s">
        <v>69</v>
      </c>
      <c r="B6" s="531"/>
      <c r="C6" s="531"/>
    </row>
    <row r="7" spans="1:4">
      <c r="A7" s="11"/>
      <c r="B7" s="11"/>
      <c r="C7" s="12"/>
    </row>
    <row r="8" spans="1:4" ht="14.65" customHeight="1">
      <c r="A8" s="532" t="s">
        <v>70</v>
      </c>
      <c r="B8" s="532"/>
      <c r="C8" s="532"/>
    </row>
    <row r="9" spans="1:4">
      <c r="A9" s="13"/>
      <c r="B9" s="14"/>
      <c r="C9" s="15"/>
    </row>
    <row r="10" spans="1:4">
      <c r="A10" s="16" t="s">
        <v>71</v>
      </c>
      <c r="B10" s="17"/>
      <c r="C10" s="18"/>
    </row>
    <row r="11" spans="1:4">
      <c r="A11" s="19" t="s">
        <v>72</v>
      </c>
      <c r="B11" s="20" t="s">
        <v>73</v>
      </c>
      <c r="C11" s="21"/>
    </row>
    <row r="12" spans="1:4">
      <c r="A12" s="19" t="s">
        <v>74</v>
      </c>
      <c r="B12" s="20" t="s">
        <v>75</v>
      </c>
      <c r="C12" s="21"/>
    </row>
    <row r="13" spans="1:4">
      <c r="A13" s="19" t="s">
        <v>76</v>
      </c>
      <c r="B13" s="20" t="s">
        <v>77</v>
      </c>
      <c r="C13" s="21"/>
    </row>
    <row r="14" spans="1:4">
      <c r="A14" s="19" t="s">
        <v>78</v>
      </c>
      <c r="B14" s="20" t="s">
        <v>79</v>
      </c>
      <c r="C14" s="21"/>
    </row>
    <row r="15" spans="1:4">
      <c r="A15" s="19" t="s">
        <v>80</v>
      </c>
      <c r="B15" s="20" t="s">
        <v>81</v>
      </c>
      <c r="C15" s="21"/>
    </row>
    <row r="16" spans="1:4">
      <c r="A16" s="19" t="s">
        <v>82</v>
      </c>
      <c r="B16" s="20" t="s">
        <v>83</v>
      </c>
      <c r="C16" s="21"/>
    </row>
    <row r="17" spans="1:3">
      <c r="A17" s="22" t="s">
        <v>84</v>
      </c>
      <c r="B17" s="23" t="s">
        <v>85</v>
      </c>
      <c r="C17" s="24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531" t="s">
        <v>1867</v>
      </c>
      <c r="B20" s="531"/>
      <c r="C20" s="531"/>
    </row>
    <row r="21" spans="1:3">
      <c r="A21" s="25"/>
      <c r="B21" s="25"/>
      <c r="C21" s="25"/>
    </row>
    <row r="22" spans="1:3" ht="22.5">
      <c r="A22" s="26" t="s">
        <v>38</v>
      </c>
      <c r="B22" s="27" t="s">
        <v>43</v>
      </c>
      <c r="C22" s="28" t="s">
        <v>87</v>
      </c>
    </row>
    <row r="23" spans="1:3">
      <c r="A23" s="29">
        <v>1</v>
      </c>
      <c r="B23" s="30" t="s">
        <v>75</v>
      </c>
      <c r="C23" s="31">
        <v>3.45</v>
      </c>
    </row>
    <row r="24" spans="1:3">
      <c r="A24" s="32">
        <v>2</v>
      </c>
      <c r="B24" s="33" t="s">
        <v>77</v>
      </c>
      <c r="C24" s="34">
        <v>0.48</v>
      </c>
    </row>
    <row r="25" spans="1:3">
      <c r="A25" s="32">
        <v>3</v>
      </c>
      <c r="B25" s="33" t="s">
        <v>79</v>
      </c>
      <c r="C25" s="34">
        <v>0.85</v>
      </c>
    </row>
    <row r="26" spans="1:3">
      <c r="A26" s="32">
        <f>1+A25</f>
        <v>4</v>
      </c>
      <c r="B26" s="33" t="s">
        <v>81</v>
      </c>
      <c r="C26" s="34">
        <v>0.85</v>
      </c>
    </row>
    <row r="27" spans="1:3">
      <c r="A27" s="32">
        <f>1+A26</f>
        <v>5</v>
      </c>
      <c r="B27" s="33" t="s">
        <v>83</v>
      </c>
      <c r="C27" s="34">
        <v>5.1100000000000003</v>
      </c>
    </row>
    <row r="28" spans="1:3">
      <c r="A28" s="32">
        <v>6</v>
      </c>
      <c r="B28" s="33" t="s">
        <v>85</v>
      </c>
      <c r="C28" s="35">
        <f>SUM(C29:C31)</f>
        <v>3.65</v>
      </c>
    </row>
    <row r="29" spans="1:3">
      <c r="A29" s="32" t="s">
        <v>24</v>
      </c>
      <c r="B29" s="33" t="s">
        <v>88</v>
      </c>
      <c r="C29" s="34">
        <v>3</v>
      </c>
    </row>
    <row r="30" spans="1:3">
      <c r="A30" s="32" t="s">
        <v>25</v>
      </c>
      <c r="B30" s="33" t="s">
        <v>89</v>
      </c>
      <c r="C30" s="34">
        <v>0.65</v>
      </c>
    </row>
    <row r="31" spans="1:3">
      <c r="A31" s="32" t="s">
        <v>26</v>
      </c>
      <c r="B31" s="36" t="s">
        <v>90</v>
      </c>
      <c r="C31" s="554">
        <v>0</v>
      </c>
    </row>
    <row r="32" spans="1:3">
      <c r="A32" s="37"/>
      <c r="B32" s="38" t="s">
        <v>91</v>
      </c>
      <c r="C32" s="39">
        <f>ROUND((((1+C23/100+C24/100+C26/100)*(1+C25/100)*(1+C27/100))/(1-C28/100))-1,4)</f>
        <v>0.15279999999999999</v>
      </c>
    </row>
  </sheetData>
  <mergeCells count="4">
    <mergeCell ref="C2:C4"/>
    <mergeCell ref="A6:C6"/>
    <mergeCell ref="A8:C8"/>
    <mergeCell ref="A20:C20"/>
  </mergeCells>
  <pageMargins left="0.78740157480314965" right="0.78740157480314965" top="1.1811023622047245" bottom="0.78740157480314965" header="0.31496062992125984" footer="0.31496062992125984"/>
  <pageSetup paperSize="9" orientation="portrait" r:id="rId1"/>
  <headerFooter>
    <oddHeader>&amp;L&amp;G</oddHeader>
    <oddFooter>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6"/>
  <sheetViews>
    <sheetView view="pageBreakPreview" zoomScaleSheetLayoutView="100" workbookViewId="0">
      <selection activeCell="H25" sqref="H25"/>
    </sheetView>
  </sheetViews>
  <sheetFormatPr defaultColWidth="11.5703125" defaultRowHeight="14.25"/>
  <cols>
    <col min="1" max="5" width="11.5703125" style="2"/>
    <col min="6" max="6" width="7.28515625" style="2" bestFit="1" customWidth="1"/>
    <col min="7" max="7" width="9.7109375" style="2" bestFit="1" customWidth="1"/>
    <col min="8" max="261" width="11.5703125" style="2"/>
    <col min="262" max="262" width="6.140625" style="2" customWidth="1"/>
    <col min="263" max="263" width="8.140625" style="2" customWidth="1"/>
    <col min="264" max="517" width="11.5703125" style="2"/>
    <col min="518" max="518" width="6.140625" style="2" customWidth="1"/>
    <col min="519" max="519" width="8.140625" style="2" customWidth="1"/>
    <col min="520" max="773" width="11.5703125" style="2"/>
    <col min="774" max="774" width="6.140625" style="2" customWidth="1"/>
    <col min="775" max="775" width="8.140625" style="2" customWidth="1"/>
    <col min="776" max="1029" width="11.5703125" style="2"/>
    <col min="1030" max="1030" width="6.140625" style="2" customWidth="1"/>
    <col min="1031" max="1031" width="8.140625" style="2" customWidth="1"/>
    <col min="1032" max="1285" width="11.5703125" style="2"/>
    <col min="1286" max="1286" width="6.140625" style="2" customWidth="1"/>
    <col min="1287" max="1287" width="8.140625" style="2" customWidth="1"/>
    <col min="1288" max="1541" width="11.5703125" style="2"/>
    <col min="1542" max="1542" width="6.140625" style="2" customWidth="1"/>
    <col min="1543" max="1543" width="8.140625" style="2" customWidth="1"/>
    <col min="1544" max="1797" width="11.5703125" style="2"/>
    <col min="1798" max="1798" width="6.140625" style="2" customWidth="1"/>
    <col min="1799" max="1799" width="8.140625" style="2" customWidth="1"/>
    <col min="1800" max="2053" width="11.5703125" style="2"/>
    <col min="2054" max="2054" width="6.140625" style="2" customWidth="1"/>
    <col min="2055" max="2055" width="8.140625" style="2" customWidth="1"/>
    <col min="2056" max="2309" width="11.5703125" style="2"/>
    <col min="2310" max="2310" width="6.140625" style="2" customWidth="1"/>
    <col min="2311" max="2311" width="8.140625" style="2" customWidth="1"/>
    <col min="2312" max="2565" width="11.5703125" style="2"/>
    <col min="2566" max="2566" width="6.140625" style="2" customWidth="1"/>
    <col min="2567" max="2567" width="8.140625" style="2" customWidth="1"/>
    <col min="2568" max="2821" width="11.5703125" style="2"/>
    <col min="2822" max="2822" width="6.140625" style="2" customWidth="1"/>
    <col min="2823" max="2823" width="8.140625" style="2" customWidth="1"/>
    <col min="2824" max="3077" width="11.5703125" style="2"/>
    <col min="3078" max="3078" width="6.140625" style="2" customWidth="1"/>
    <col min="3079" max="3079" width="8.140625" style="2" customWidth="1"/>
    <col min="3080" max="3333" width="11.5703125" style="2"/>
    <col min="3334" max="3334" width="6.140625" style="2" customWidth="1"/>
    <col min="3335" max="3335" width="8.140625" style="2" customWidth="1"/>
    <col min="3336" max="3589" width="11.5703125" style="2"/>
    <col min="3590" max="3590" width="6.140625" style="2" customWidth="1"/>
    <col min="3591" max="3591" width="8.140625" style="2" customWidth="1"/>
    <col min="3592" max="3845" width="11.5703125" style="2"/>
    <col min="3846" max="3846" width="6.140625" style="2" customWidth="1"/>
    <col min="3847" max="3847" width="8.140625" style="2" customWidth="1"/>
    <col min="3848" max="4101" width="11.5703125" style="2"/>
    <col min="4102" max="4102" width="6.140625" style="2" customWidth="1"/>
    <col min="4103" max="4103" width="8.140625" style="2" customWidth="1"/>
    <col min="4104" max="4357" width="11.5703125" style="2"/>
    <col min="4358" max="4358" width="6.140625" style="2" customWidth="1"/>
    <col min="4359" max="4359" width="8.140625" style="2" customWidth="1"/>
    <col min="4360" max="4613" width="11.5703125" style="2"/>
    <col min="4614" max="4614" width="6.140625" style="2" customWidth="1"/>
    <col min="4615" max="4615" width="8.140625" style="2" customWidth="1"/>
    <col min="4616" max="4869" width="11.5703125" style="2"/>
    <col min="4870" max="4870" width="6.140625" style="2" customWidth="1"/>
    <col min="4871" max="4871" width="8.140625" style="2" customWidth="1"/>
    <col min="4872" max="5125" width="11.5703125" style="2"/>
    <col min="5126" max="5126" width="6.140625" style="2" customWidth="1"/>
    <col min="5127" max="5127" width="8.140625" style="2" customWidth="1"/>
    <col min="5128" max="5381" width="11.5703125" style="2"/>
    <col min="5382" max="5382" width="6.140625" style="2" customWidth="1"/>
    <col min="5383" max="5383" width="8.140625" style="2" customWidth="1"/>
    <col min="5384" max="5637" width="11.5703125" style="2"/>
    <col min="5638" max="5638" width="6.140625" style="2" customWidth="1"/>
    <col min="5639" max="5639" width="8.140625" style="2" customWidth="1"/>
    <col min="5640" max="5893" width="11.5703125" style="2"/>
    <col min="5894" max="5894" width="6.140625" style="2" customWidth="1"/>
    <col min="5895" max="5895" width="8.140625" style="2" customWidth="1"/>
    <col min="5896" max="6149" width="11.5703125" style="2"/>
    <col min="6150" max="6150" width="6.140625" style="2" customWidth="1"/>
    <col min="6151" max="6151" width="8.140625" style="2" customWidth="1"/>
    <col min="6152" max="6405" width="11.5703125" style="2"/>
    <col min="6406" max="6406" width="6.140625" style="2" customWidth="1"/>
    <col min="6407" max="6407" width="8.140625" style="2" customWidth="1"/>
    <col min="6408" max="6661" width="11.5703125" style="2"/>
    <col min="6662" max="6662" width="6.140625" style="2" customWidth="1"/>
    <col min="6663" max="6663" width="8.140625" style="2" customWidth="1"/>
    <col min="6664" max="6917" width="11.5703125" style="2"/>
    <col min="6918" max="6918" width="6.140625" style="2" customWidth="1"/>
    <col min="6919" max="6919" width="8.140625" style="2" customWidth="1"/>
    <col min="6920" max="7173" width="11.5703125" style="2"/>
    <col min="7174" max="7174" width="6.140625" style="2" customWidth="1"/>
    <col min="7175" max="7175" width="8.140625" style="2" customWidth="1"/>
    <col min="7176" max="7429" width="11.5703125" style="2"/>
    <col min="7430" max="7430" width="6.140625" style="2" customWidth="1"/>
    <col min="7431" max="7431" width="8.140625" style="2" customWidth="1"/>
    <col min="7432" max="7685" width="11.5703125" style="2"/>
    <col min="7686" max="7686" width="6.140625" style="2" customWidth="1"/>
    <col min="7687" max="7687" width="8.140625" style="2" customWidth="1"/>
    <col min="7688" max="7941" width="11.5703125" style="2"/>
    <col min="7942" max="7942" width="6.140625" style="2" customWidth="1"/>
    <col min="7943" max="7943" width="8.140625" style="2" customWidth="1"/>
    <col min="7944" max="8197" width="11.5703125" style="2"/>
    <col min="8198" max="8198" width="6.140625" style="2" customWidth="1"/>
    <col min="8199" max="8199" width="8.140625" style="2" customWidth="1"/>
    <col min="8200" max="8453" width="11.5703125" style="2"/>
    <col min="8454" max="8454" width="6.140625" style="2" customWidth="1"/>
    <col min="8455" max="8455" width="8.140625" style="2" customWidth="1"/>
    <col min="8456" max="8709" width="11.5703125" style="2"/>
    <col min="8710" max="8710" width="6.140625" style="2" customWidth="1"/>
    <col min="8711" max="8711" width="8.140625" style="2" customWidth="1"/>
    <col min="8712" max="8965" width="11.5703125" style="2"/>
    <col min="8966" max="8966" width="6.140625" style="2" customWidth="1"/>
    <col min="8967" max="8967" width="8.140625" style="2" customWidth="1"/>
    <col min="8968" max="9221" width="11.5703125" style="2"/>
    <col min="9222" max="9222" width="6.140625" style="2" customWidth="1"/>
    <col min="9223" max="9223" width="8.140625" style="2" customWidth="1"/>
    <col min="9224" max="9477" width="11.5703125" style="2"/>
    <col min="9478" max="9478" width="6.140625" style="2" customWidth="1"/>
    <col min="9479" max="9479" width="8.140625" style="2" customWidth="1"/>
    <col min="9480" max="9733" width="11.5703125" style="2"/>
    <col min="9734" max="9734" width="6.140625" style="2" customWidth="1"/>
    <col min="9735" max="9735" width="8.140625" style="2" customWidth="1"/>
    <col min="9736" max="9989" width="11.5703125" style="2"/>
    <col min="9990" max="9990" width="6.140625" style="2" customWidth="1"/>
    <col min="9991" max="9991" width="8.140625" style="2" customWidth="1"/>
    <col min="9992" max="10245" width="11.5703125" style="2"/>
    <col min="10246" max="10246" width="6.140625" style="2" customWidth="1"/>
    <col min="10247" max="10247" width="8.140625" style="2" customWidth="1"/>
    <col min="10248" max="10501" width="11.5703125" style="2"/>
    <col min="10502" max="10502" width="6.140625" style="2" customWidth="1"/>
    <col min="10503" max="10503" width="8.140625" style="2" customWidth="1"/>
    <col min="10504" max="10757" width="11.5703125" style="2"/>
    <col min="10758" max="10758" width="6.140625" style="2" customWidth="1"/>
    <col min="10759" max="10759" width="8.140625" style="2" customWidth="1"/>
    <col min="10760" max="11013" width="11.5703125" style="2"/>
    <col min="11014" max="11014" width="6.140625" style="2" customWidth="1"/>
    <col min="11015" max="11015" width="8.140625" style="2" customWidth="1"/>
    <col min="11016" max="11269" width="11.5703125" style="2"/>
    <col min="11270" max="11270" width="6.140625" style="2" customWidth="1"/>
    <col min="11271" max="11271" width="8.140625" style="2" customWidth="1"/>
    <col min="11272" max="11525" width="11.5703125" style="2"/>
    <col min="11526" max="11526" width="6.140625" style="2" customWidth="1"/>
    <col min="11527" max="11527" width="8.140625" style="2" customWidth="1"/>
    <col min="11528" max="11781" width="11.5703125" style="2"/>
    <col min="11782" max="11782" width="6.140625" style="2" customWidth="1"/>
    <col min="11783" max="11783" width="8.140625" style="2" customWidth="1"/>
    <col min="11784" max="12037" width="11.5703125" style="2"/>
    <col min="12038" max="12038" width="6.140625" style="2" customWidth="1"/>
    <col min="12039" max="12039" width="8.140625" style="2" customWidth="1"/>
    <col min="12040" max="12293" width="11.5703125" style="2"/>
    <col min="12294" max="12294" width="6.140625" style="2" customWidth="1"/>
    <col min="12295" max="12295" width="8.140625" style="2" customWidth="1"/>
    <col min="12296" max="12549" width="11.5703125" style="2"/>
    <col min="12550" max="12550" width="6.140625" style="2" customWidth="1"/>
    <col min="12551" max="12551" width="8.140625" style="2" customWidth="1"/>
    <col min="12552" max="12805" width="11.5703125" style="2"/>
    <col min="12806" max="12806" width="6.140625" style="2" customWidth="1"/>
    <col min="12807" max="12807" width="8.140625" style="2" customWidth="1"/>
    <col min="12808" max="13061" width="11.5703125" style="2"/>
    <col min="13062" max="13062" width="6.140625" style="2" customWidth="1"/>
    <col min="13063" max="13063" width="8.140625" style="2" customWidth="1"/>
    <col min="13064" max="13317" width="11.5703125" style="2"/>
    <col min="13318" max="13318" width="6.140625" style="2" customWidth="1"/>
    <col min="13319" max="13319" width="8.140625" style="2" customWidth="1"/>
    <col min="13320" max="13573" width="11.5703125" style="2"/>
    <col min="13574" max="13574" width="6.140625" style="2" customWidth="1"/>
    <col min="13575" max="13575" width="8.140625" style="2" customWidth="1"/>
    <col min="13576" max="13829" width="11.5703125" style="2"/>
    <col min="13830" max="13830" width="6.140625" style="2" customWidth="1"/>
    <col min="13831" max="13831" width="8.140625" style="2" customWidth="1"/>
    <col min="13832" max="14085" width="11.5703125" style="2"/>
    <col min="14086" max="14086" width="6.140625" style="2" customWidth="1"/>
    <col min="14087" max="14087" width="8.140625" style="2" customWidth="1"/>
    <col min="14088" max="14341" width="11.5703125" style="2"/>
    <col min="14342" max="14342" width="6.140625" style="2" customWidth="1"/>
    <col min="14343" max="14343" width="8.140625" style="2" customWidth="1"/>
    <col min="14344" max="14597" width="11.5703125" style="2"/>
    <col min="14598" max="14598" width="6.140625" style="2" customWidth="1"/>
    <col min="14599" max="14599" width="8.140625" style="2" customWidth="1"/>
    <col min="14600" max="14853" width="11.5703125" style="2"/>
    <col min="14854" max="14854" width="6.140625" style="2" customWidth="1"/>
    <col min="14855" max="14855" width="8.140625" style="2" customWidth="1"/>
    <col min="14856" max="15109" width="11.5703125" style="2"/>
    <col min="15110" max="15110" width="6.140625" style="2" customWidth="1"/>
    <col min="15111" max="15111" width="8.140625" style="2" customWidth="1"/>
    <col min="15112" max="15365" width="11.5703125" style="2"/>
    <col min="15366" max="15366" width="6.140625" style="2" customWidth="1"/>
    <col min="15367" max="15367" width="8.140625" style="2" customWidth="1"/>
    <col min="15368" max="15621" width="11.5703125" style="2"/>
    <col min="15622" max="15622" width="6.140625" style="2" customWidth="1"/>
    <col min="15623" max="15623" width="8.140625" style="2" customWidth="1"/>
    <col min="15624" max="15877" width="11.5703125" style="2"/>
    <col min="15878" max="15878" width="6.140625" style="2" customWidth="1"/>
    <col min="15879" max="15879" width="8.140625" style="2" customWidth="1"/>
    <col min="15880" max="16133" width="11.5703125" style="2"/>
    <col min="16134" max="16134" width="6.140625" style="2" customWidth="1"/>
    <col min="16135" max="16135" width="8.140625" style="2" customWidth="1"/>
    <col min="16136" max="16384" width="11.5703125" style="2"/>
  </cols>
  <sheetData>
    <row r="1" spans="1:7">
      <c r="A1" s="148"/>
      <c r="B1" s="149"/>
      <c r="C1" s="149"/>
      <c r="D1" s="149"/>
      <c r="E1" s="150"/>
      <c r="F1" s="534" t="s">
        <v>2</v>
      </c>
      <c r="G1" s="534"/>
    </row>
    <row r="2" spans="1:7" ht="45.75" customHeight="1">
      <c r="A2" s="151" t="s">
        <v>1869</v>
      </c>
      <c r="B2" s="536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2" s="536"/>
      <c r="D2" s="536"/>
      <c r="E2" s="537"/>
      <c r="F2" s="529">
        <f>'Plan Orçamentária'!B3</f>
        <v>42826</v>
      </c>
      <c r="G2" s="529"/>
    </row>
    <row r="3" spans="1:7">
      <c r="A3" s="152" t="s">
        <v>1868</v>
      </c>
      <c r="B3" s="153" t="str">
        <f>'Plan Orçamentária'!B2</f>
        <v>NEOPÓLIS/SE, ILHA DAS FLORES/SE E PACATUBA/SE</v>
      </c>
      <c r="C3" s="154"/>
      <c r="D3" s="154"/>
      <c r="E3" s="155"/>
      <c r="F3" s="535"/>
      <c r="G3" s="535"/>
    </row>
    <row r="4" spans="1:7">
      <c r="A4" s="146" t="s">
        <v>1870</v>
      </c>
      <c r="B4" s="156" t="s">
        <v>1872</v>
      </c>
      <c r="C4" s="156"/>
      <c r="D4" s="156"/>
      <c r="E4" s="141"/>
      <c r="F4" s="535"/>
      <c r="G4" s="535"/>
    </row>
    <row r="5" spans="1:7">
      <c r="A5" s="157"/>
      <c r="B5" s="158"/>
      <c r="C5" s="158"/>
      <c r="D5" s="158"/>
      <c r="E5" s="158"/>
      <c r="F5" s="159"/>
      <c r="G5" s="160"/>
    </row>
    <row r="6" spans="1:7">
      <c r="A6" s="539" t="s">
        <v>3</v>
      </c>
      <c r="B6" s="539"/>
      <c r="C6" s="539"/>
      <c r="D6" s="539"/>
      <c r="E6" s="539"/>
      <c r="F6" s="161" t="s">
        <v>92</v>
      </c>
      <c r="G6" s="161" t="s">
        <v>93</v>
      </c>
    </row>
    <row r="7" spans="1:7">
      <c r="A7" s="539"/>
      <c r="B7" s="539"/>
      <c r="C7" s="539"/>
      <c r="D7" s="539"/>
      <c r="E7" s="539"/>
      <c r="F7" s="161" t="s">
        <v>94</v>
      </c>
      <c r="G7" s="161" t="s">
        <v>94</v>
      </c>
    </row>
    <row r="8" spans="1:7" ht="14.65" customHeight="1">
      <c r="A8" s="162" t="s">
        <v>95</v>
      </c>
      <c r="B8" s="540" t="s">
        <v>96</v>
      </c>
      <c r="C8" s="540"/>
      <c r="D8" s="540"/>
      <c r="E8" s="540"/>
      <c r="F8" s="163"/>
      <c r="G8" s="164"/>
    </row>
    <row r="9" spans="1:7">
      <c r="A9" s="157" t="s">
        <v>97</v>
      </c>
      <c r="B9" s="165" t="s">
        <v>98</v>
      </c>
      <c r="C9" s="165"/>
      <c r="D9" s="165"/>
      <c r="E9" s="165"/>
      <c r="F9" s="166">
        <v>0.2</v>
      </c>
      <c r="G9" s="167">
        <v>0.2</v>
      </c>
    </row>
    <row r="10" spans="1:7">
      <c r="A10" s="157" t="s">
        <v>99</v>
      </c>
      <c r="B10" s="165" t="s">
        <v>100</v>
      </c>
      <c r="C10" s="165"/>
      <c r="D10" s="165"/>
      <c r="E10" s="165"/>
      <c r="F10" s="166">
        <v>1.4999999999999999E-2</v>
      </c>
      <c r="G10" s="167">
        <v>1.4999999999999999E-2</v>
      </c>
    </row>
    <row r="11" spans="1:7">
      <c r="A11" s="157" t="s">
        <v>101</v>
      </c>
      <c r="B11" s="165" t="s">
        <v>102</v>
      </c>
      <c r="C11" s="165"/>
      <c r="D11" s="165"/>
      <c r="E11" s="165"/>
      <c r="F11" s="166">
        <v>0.01</v>
      </c>
      <c r="G11" s="167">
        <v>0.01</v>
      </c>
    </row>
    <row r="12" spans="1:7">
      <c r="A12" s="157" t="s">
        <v>103</v>
      </c>
      <c r="B12" s="165" t="s">
        <v>104</v>
      </c>
      <c r="C12" s="165"/>
      <c r="D12" s="165"/>
      <c r="E12" s="165"/>
      <c r="F12" s="166">
        <v>2E-3</v>
      </c>
      <c r="G12" s="167">
        <v>2E-3</v>
      </c>
    </row>
    <row r="13" spans="1:7">
      <c r="A13" s="157" t="s">
        <v>105</v>
      </c>
      <c r="B13" s="165" t="s">
        <v>106</v>
      </c>
      <c r="C13" s="165"/>
      <c r="D13" s="165"/>
      <c r="E13" s="165"/>
      <c r="F13" s="166">
        <v>6.0000000000000001E-3</v>
      </c>
      <c r="G13" s="167">
        <v>6.0000000000000001E-3</v>
      </c>
    </row>
    <row r="14" spans="1:7">
      <c r="A14" s="157" t="s">
        <v>107</v>
      </c>
      <c r="B14" s="165" t="s">
        <v>108</v>
      </c>
      <c r="C14" s="165"/>
      <c r="D14" s="165"/>
      <c r="E14" s="165"/>
      <c r="F14" s="166">
        <v>2.5000000000000001E-2</v>
      </c>
      <c r="G14" s="167">
        <v>2.5000000000000001E-2</v>
      </c>
    </row>
    <row r="15" spans="1:7">
      <c r="A15" s="157" t="s">
        <v>109</v>
      </c>
      <c r="B15" s="165" t="s">
        <v>110</v>
      </c>
      <c r="C15" s="165"/>
      <c r="D15" s="165"/>
      <c r="E15" s="165"/>
      <c r="F15" s="166">
        <v>0.03</v>
      </c>
      <c r="G15" s="167">
        <v>0.03</v>
      </c>
    </row>
    <row r="16" spans="1:7">
      <c r="A16" s="157" t="s">
        <v>111</v>
      </c>
      <c r="B16" s="165" t="s">
        <v>112</v>
      </c>
      <c r="C16" s="165"/>
      <c r="D16" s="165"/>
      <c r="E16" s="165"/>
      <c r="F16" s="166">
        <v>0.08</v>
      </c>
      <c r="G16" s="167">
        <v>0.08</v>
      </c>
    </row>
    <row r="17" spans="1:7">
      <c r="A17" s="157" t="s">
        <v>113</v>
      </c>
      <c r="B17" s="165" t="s">
        <v>114</v>
      </c>
      <c r="C17" s="165"/>
      <c r="D17" s="165"/>
      <c r="E17" s="165"/>
      <c r="F17" s="166">
        <v>0.01</v>
      </c>
      <c r="G17" s="167">
        <v>0.01</v>
      </c>
    </row>
    <row r="18" spans="1:7">
      <c r="A18" s="538" t="s">
        <v>115</v>
      </c>
      <c r="B18" s="538"/>
      <c r="C18" s="538"/>
      <c r="D18" s="538"/>
      <c r="E18" s="538"/>
      <c r="F18" s="168">
        <f>ROUND(SUM(F9:F17),4)</f>
        <v>0.378</v>
      </c>
      <c r="G18" s="169">
        <f>ROUND(SUM(G9:G17),4)</f>
        <v>0.378</v>
      </c>
    </row>
    <row r="19" spans="1:7">
      <c r="A19" s="170"/>
      <c r="B19" s="171"/>
      <c r="C19" s="171"/>
      <c r="D19" s="171"/>
      <c r="E19" s="171"/>
      <c r="F19" s="171"/>
      <c r="G19" s="172"/>
    </row>
    <row r="20" spans="1:7">
      <c r="A20" s="162" t="s">
        <v>116</v>
      </c>
      <c r="B20" s="540" t="s">
        <v>117</v>
      </c>
      <c r="C20" s="540"/>
      <c r="D20" s="540"/>
      <c r="E20" s="540"/>
      <c r="F20" s="163"/>
      <c r="G20" s="164"/>
    </row>
    <row r="21" spans="1:7">
      <c r="A21" s="157" t="s">
        <v>118</v>
      </c>
      <c r="B21" s="173" t="s">
        <v>119</v>
      </c>
      <c r="C21" s="174"/>
      <c r="D21" s="174"/>
      <c r="E21" s="174"/>
      <c r="F21" s="166">
        <v>0.1792</v>
      </c>
      <c r="G21" s="164"/>
    </row>
    <row r="22" spans="1:7">
      <c r="A22" s="157" t="s">
        <v>120</v>
      </c>
      <c r="B22" s="173" t="s">
        <v>121</v>
      </c>
      <c r="C22" s="174"/>
      <c r="D22" s="174"/>
      <c r="E22" s="174"/>
      <c r="F22" s="166">
        <v>3.95E-2</v>
      </c>
      <c r="G22" s="164"/>
    </row>
    <row r="23" spans="1:7">
      <c r="A23" s="157" t="s">
        <v>122</v>
      </c>
      <c r="B23" s="173" t="s">
        <v>123</v>
      </c>
      <c r="C23" s="174"/>
      <c r="D23" s="174"/>
      <c r="E23" s="174"/>
      <c r="F23" s="166">
        <v>9.0000000000000011E-3</v>
      </c>
      <c r="G23" s="175">
        <v>6.9000000000000008E-3</v>
      </c>
    </row>
    <row r="24" spans="1:7">
      <c r="A24" s="157" t="s">
        <v>124</v>
      </c>
      <c r="B24" s="173" t="s">
        <v>125</v>
      </c>
      <c r="C24" s="174"/>
      <c r="D24" s="174"/>
      <c r="E24" s="174"/>
      <c r="F24" s="166">
        <v>0.10800000000000001</v>
      </c>
      <c r="G24" s="175">
        <v>8.3299999999999999E-2</v>
      </c>
    </row>
    <row r="25" spans="1:7">
      <c r="A25" s="157" t="s">
        <v>126</v>
      </c>
      <c r="B25" s="173" t="s">
        <v>127</v>
      </c>
      <c r="C25" s="174"/>
      <c r="D25" s="174"/>
      <c r="E25" s="174"/>
      <c r="F25" s="166">
        <v>8.0000000000000004E-4</v>
      </c>
      <c r="G25" s="167">
        <v>6.0000000000000006E-4</v>
      </c>
    </row>
    <row r="26" spans="1:7">
      <c r="A26" s="157" t="s">
        <v>128</v>
      </c>
      <c r="B26" s="173" t="s">
        <v>129</v>
      </c>
      <c r="C26" s="174"/>
      <c r="D26" s="174"/>
      <c r="E26" s="174"/>
      <c r="F26" s="166">
        <v>7.1999999999999998E-3</v>
      </c>
      <c r="G26" s="167">
        <v>5.5999999999999999E-3</v>
      </c>
    </row>
    <row r="27" spans="1:7">
      <c r="A27" s="157" t="s">
        <v>130</v>
      </c>
      <c r="B27" s="173" t="s">
        <v>131</v>
      </c>
      <c r="C27" s="174"/>
      <c r="D27" s="174"/>
      <c r="E27" s="174"/>
      <c r="F27" s="166">
        <v>1.72E-2</v>
      </c>
      <c r="G27" s="167">
        <v>0</v>
      </c>
    </row>
    <row r="28" spans="1:7">
      <c r="A28" s="157" t="s">
        <v>132</v>
      </c>
      <c r="B28" s="173" t="s">
        <v>133</v>
      </c>
      <c r="C28" s="174"/>
      <c r="D28" s="174"/>
      <c r="E28" s="174"/>
      <c r="F28" s="166">
        <v>1.1999999999999999E-3</v>
      </c>
      <c r="G28" s="167">
        <v>9.0000000000000008E-4</v>
      </c>
    </row>
    <row r="29" spans="1:7">
      <c r="A29" s="157" t="s">
        <v>134</v>
      </c>
      <c r="B29" s="173" t="s">
        <v>135</v>
      </c>
      <c r="C29" s="174"/>
      <c r="D29" s="174"/>
      <c r="E29" s="174"/>
      <c r="F29" s="166">
        <v>8.09E-2</v>
      </c>
      <c r="G29" s="167">
        <v>6.2400000000000004E-2</v>
      </c>
    </row>
    <row r="30" spans="1:7">
      <c r="A30" s="157" t="s">
        <v>136</v>
      </c>
      <c r="B30" s="173" t="s">
        <v>137</v>
      </c>
      <c r="C30" s="174"/>
      <c r="D30" s="174"/>
      <c r="E30" s="174"/>
      <c r="F30" s="166">
        <v>2.9999999999999997E-4</v>
      </c>
      <c r="G30" s="167">
        <v>2.0000000000000001E-4</v>
      </c>
    </row>
    <row r="31" spans="1:7">
      <c r="A31" s="538" t="s">
        <v>138</v>
      </c>
      <c r="B31" s="538"/>
      <c r="C31" s="538"/>
      <c r="D31" s="538"/>
      <c r="E31" s="538"/>
      <c r="F31" s="168">
        <f>ROUND(SUM(F21:F30),4)</f>
        <v>0.44330000000000003</v>
      </c>
      <c r="G31" s="169">
        <f>ROUND(SUM(G23:G30),4)</f>
        <v>0.15989999999999999</v>
      </c>
    </row>
    <row r="32" spans="1:7">
      <c r="A32" s="176"/>
      <c r="B32" s="171"/>
      <c r="C32" s="171"/>
      <c r="D32" s="171"/>
      <c r="E32" s="171"/>
      <c r="F32" s="171"/>
      <c r="G32" s="172"/>
    </row>
    <row r="33" spans="1:7">
      <c r="A33" s="162" t="s">
        <v>139</v>
      </c>
      <c r="B33" s="540" t="s">
        <v>140</v>
      </c>
      <c r="C33" s="540"/>
      <c r="D33" s="540"/>
      <c r="E33" s="540"/>
      <c r="F33" s="163"/>
      <c r="G33" s="164"/>
    </row>
    <row r="34" spans="1:7">
      <c r="A34" s="157" t="s">
        <v>141</v>
      </c>
      <c r="B34" s="541" t="s">
        <v>142</v>
      </c>
      <c r="C34" s="541"/>
      <c r="D34" s="541"/>
      <c r="E34" s="541"/>
      <c r="F34" s="166">
        <v>4.8100000000000004E-2</v>
      </c>
      <c r="G34" s="167">
        <v>3.7100000000000001E-2</v>
      </c>
    </row>
    <row r="35" spans="1:7">
      <c r="A35" s="157" t="s">
        <v>143</v>
      </c>
      <c r="B35" s="541" t="s">
        <v>144</v>
      </c>
      <c r="C35" s="541"/>
      <c r="D35" s="541"/>
      <c r="E35" s="541"/>
      <c r="F35" s="166">
        <v>1.1000000000000001E-3</v>
      </c>
      <c r="G35" s="167">
        <v>8.9999999999999998E-4</v>
      </c>
    </row>
    <row r="36" spans="1:7">
      <c r="A36" s="157" t="s">
        <v>145</v>
      </c>
      <c r="B36" s="541" t="s">
        <v>146</v>
      </c>
      <c r="C36" s="541"/>
      <c r="D36" s="541"/>
      <c r="E36" s="541"/>
      <c r="F36" s="166">
        <v>4.8600000000000004E-2</v>
      </c>
      <c r="G36" s="167">
        <v>3.7499999999999999E-2</v>
      </c>
    </row>
    <row r="37" spans="1:7">
      <c r="A37" s="157" t="s">
        <v>147</v>
      </c>
      <c r="B37" s="541" t="s">
        <v>148</v>
      </c>
      <c r="C37" s="541"/>
      <c r="D37" s="541"/>
      <c r="E37" s="541"/>
      <c r="F37" s="166">
        <v>4.6699999999999998E-2</v>
      </c>
      <c r="G37" s="167">
        <v>3.61E-2</v>
      </c>
    </row>
    <row r="38" spans="1:7">
      <c r="A38" s="157" t="s">
        <v>149</v>
      </c>
      <c r="B38" s="541" t="s">
        <v>150</v>
      </c>
      <c r="C38" s="541"/>
      <c r="D38" s="541"/>
      <c r="E38" s="541"/>
      <c r="F38" s="166">
        <v>4.0000000000000001E-3</v>
      </c>
      <c r="G38" s="167">
        <v>3.0999999999999999E-3</v>
      </c>
    </row>
    <row r="39" spans="1:7">
      <c r="A39" s="538" t="s">
        <v>151</v>
      </c>
      <c r="B39" s="538"/>
      <c r="C39" s="538"/>
      <c r="D39" s="538"/>
      <c r="E39" s="538"/>
      <c r="F39" s="168">
        <f>ROUND(SUM(F34:F38),4)</f>
        <v>0.14849999999999999</v>
      </c>
      <c r="G39" s="169">
        <f>ROUND(SUM(G34:G38),4)</f>
        <v>0.1147</v>
      </c>
    </row>
    <row r="40" spans="1:7">
      <c r="A40" s="170"/>
      <c r="B40" s="171"/>
      <c r="C40" s="171"/>
      <c r="D40" s="171"/>
      <c r="E40" s="171"/>
      <c r="F40" s="171"/>
      <c r="G40" s="172"/>
    </row>
    <row r="41" spans="1:7">
      <c r="A41" s="162" t="s">
        <v>152</v>
      </c>
      <c r="B41" s="540" t="s">
        <v>153</v>
      </c>
      <c r="C41" s="540"/>
      <c r="D41" s="540"/>
      <c r="E41" s="540"/>
      <c r="F41" s="163"/>
      <c r="G41" s="164"/>
    </row>
    <row r="42" spans="1:7">
      <c r="A42" s="157" t="s">
        <v>154</v>
      </c>
      <c r="B42" s="542" t="s">
        <v>155</v>
      </c>
      <c r="C42" s="542"/>
      <c r="D42" s="542"/>
      <c r="E42" s="542"/>
      <c r="F42" s="166">
        <f>ROUND(F18*F31,4)</f>
        <v>0.1676</v>
      </c>
      <c r="G42" s="167">
        <f>ROUND(G18*G31,4)</f>
        <v>6.0400000000000002E-2</v>
      </c>
    </row>
    <row r="43" spans="1:7" ht="21.4" customHeight="1">
      <c r="A43" s="157" t="s">
        <v>156</v>
      </c>
      <c r="B43" s="543" t="s">
        <v>157</v>
      </c>
      <c r="C43" s="543"/>
      <c r="D43" s="543"/>
      <c r="E43" s="543"/>
      <c r="F43" s="166">
        <f>ROUND(F18*F35+F16*F34,4)</f>
        <v>4.3E-3</v>
      </c>
      <c r="G43" s="167">
        <f>ROUND(G18*G35+G16*G34,4)</f>
        <v>3.3E-3</v>
      </c>
    </row>
    <row r="44" spans="1:7">
      <c r="A44" s="538" t="s">
        <v>158</v>
      </c>
      <c r="B44" s="538"/>
      <c r="C44" s="538"/>
      <c r="D44" s="538"/>
      <c r="E44" s="538"/>
      <c r="F44" s="168">
        <f>SUM(F42:F43)</f>
        <v>0.1719</v>
      </c>
      <c r="G44" s="169">
        <f>SUM(G42:G43)</f>
        <v>6.3700000000000007E-2</v>
      </c>
    </row>
    <row r="45" spans="1:7">
      <c r="A45" s="177"/>
      <c r="B45" s="178"/>
      <c r="C45" s="178"/>
      <c r="D45" s="178"/>
      <c r="E45" s="178"/>
      <c r="F45" s="178"/>
      <c r="G45" s="179"/>
    </row>
    <row r="46" spans="1:7">
      <c r="A46" s="544" t="s">
        <v>159</v>
      </c>
      <c r="B46" s="544"/>
      <c r="C46" s="544"/>
      <c r="D46" s="544"/>
      <c r="E46" s="544"/>
      <c r="F46" s="180">
        <f>ROUND(F18+F31+F39+F44,4)</f>
        <v>1.1416999999999999</v>
      </c>
      <c r="G46" s="181">
        <f>ROUND(G18+G31+G39+G44,4)</f>
        <v>0.71630000000000005</v>
      </c>
    </row>
  </sheetData>
  <mergeCells count="20">
    <mergeCell ref="B41:E41"/>
    <mergeCell ref="B42:E42"/>
    <mergeCell ref="B43:E43"/>
    <mergeCell ref="A44:E44"/>
    <mergeCell ref="A46:E46"/>
    <mergeCell ref="F1:G1"/>
    <mergeCell ref="F2:G4"/>
    <mergeCell ref="B2:E2"/>
    <mergeCell ref="A39:E39"/>
    <mergeCell ref="A6:E7"/>
    <mergeCell ref="B8:E8"/>
    <mergeCell ref="A18:E18"/>
    <mergeCell ref="B20:E20"/>
    <mergeCell ref="A31:E31"/>
    <mergeCell ref="B33:E33"/>
    <mergeCell ref="B34:E34"/>
    <mergeCell ref="B35:E35"/>
    <mergeCell ref="B36:E36"/>
    <mergeCell ref="B37:E37"/>
    <mergeCell ref="B38:E38"/>
  </mergeCells>
  <pageMargins left="0.78740157480314965" right="0.78740157480314965" top="1.1811023622047245" bottom="0.78740157480314965" header="0.31496062992125984" footer="0.31496062992125984"/>
  <pageSetup paperSize="9" orientation="portrait" r:id="rId1"/>
  <headerFooter>
    <oddHeader>&amp;L&amp;G</oddHeader>
    <oddFooter>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T67"/>
  <sheetViews>
    <sheetView view="pageBreakPreview" zoomScaleSheetLayoutView="100" workbookViewId="0">
      <pane ySplit="7" topLeftCell="A8" activePane="bottomLeft" state="frozen"/>
      <selection pane="bottomLeft" activeCell="BI9" sqref="BI9:BJ9"/>
    </sheetView>
  </sheetViews>
  <sheetFormatPr defaultRowHeight="11.25"/>
  <cols>
    <col min="1" max="1" width="11.140625" style="84" bestFit="1" customWidth="1"/>
    <col min="2" max="2" width="52.85546875" style="84" customWidth="1"/>
    <col min="3" max="66" width="2.7109375" style="84" customWidth="1"/>
    <col min="67" max="67" width="9.28515625" style="84" bestFit="1" customWidth="1"/>
    <col min="68" max="68" width="14.7109375" style="84" bestFit="1" customWidth="1"/>
    <col min="69" max="69" width="12.85546875" style="84" customWidth="1"/>
    <col min="70" max="70" width="12.5703125" style="84" bestFit="1" customWidth="1"/>
    <col min="71" max="71" width="9.85546875" style="84" bestFit="1" customWidth="1"/>
    <col min="72" max="72" width="12" style="84" bestFit="1" customWidth="1"/>
    <col min="73" max="77" width="9.140625" style="84"/>
    <col min="78" max="78" width="8" style="84" customWidth="1"/>
    <col min="79" max="79" width="47.140625" style="84" customWidth="1"/>
    <col min="80" max="111" width="2.7109375" style="84" customWidth="1"/>
    <col min="112" max="112" width="9.28515625" style="84" bestFit="1" customWidth="1"/>
    <col min="113" max="113" width="12.85546875" style="84" bestFit="1" customWidth="1"/>
    <col min="114" max="116" width="2.7109375" style="84" customWidth="1"/>
    <col min="117" max="117" width="4.140625" style="84" bestFit="1" customWidth="1"/>
    <col min="118" max="118" width="11.28515625" style="84" bestFit="1" customWidth="1"/>
    <col min="119" max="122" width="2.7109375" style="84" customWidth="1"/>
    <col min="123" max="333" width="9.140625" style="84"/>
    <col min="334" max="334" width="8" style="84" customWidth="1"/>
    <col min="335" max="335" width="47.140625" style="84" customWidth="1"/>
    <col min="336" max="367" width="2.7109375" style="84" customWidth="1"/>
    <col min="368" max="368" width="9.28515625" style="84" bestFit="1" customWidth="1"/>
    <col min="369" max="369" width="12.85546875" style="84" bestFit="1" customWidth="1"/>
    <col min="370" max="372" width="2.7109375" style="84" customWidth="1"/>
    <col min="373" max="373" width="4.140625" style="84" bestFit="1" customWidth="1"/>
    <col min="374" max="374" width="11.28515625" style="84" bestFit="1" customWidth="1"/>
    <col min="375" max="378" width="2.7109375" style="84" customWidth="1"/>
    <col min="379" max="589" width="9.140625" style="84"/>
    <col min="590" max="590" width="8" style="84" customWidth="1"/>
    <col min="591" max="591" width="47.140625" style="84" customWidth="1"/>
    <col min="592" max="623" width="2.7109375" style="84" customWidth="1"/>
    <col min="624" max="624" width="9.28515625" style="84" bestFit="1" customWidth="1"/>
    <col min="625" max="625" width="12.85546875" style="84" bestFit="1" customWidth="1"/>
    <col min="626" max="628" width="2.7109375" style="84" customWidth="1"/>
    <col min="629" max="629" width="4.140625" style="84" bestFit="1" customWidth="1"/>
    <col min="630" max="630" width="11.28515625" style="84" bestFit="1" customWidth="1"/>
    <col min="631" max="634" width="2.7109375" style="84" customWidth="1"/>
    <col min="635" max="845" width="9.140625" style="84"/>
    <col min="846" max="846" width="8" style="84" customWidth="1"/>
    <col min="847" max="847" width="47.140625" style="84" customWidth="1"/>
    <col min="848" max="879" width="2.7109375" style="84" customWidth="1"/>
    <col min="880" max="880" width="9.28515625" style="84" bestFit="1" customWidth="1"/>
    <col min="881" max="881" width="12.85546875" style="84" bestFit="1" customWidth="1"/>
    <col min="882" max="884" width="2.7109375" style="84" customWidth="1"/>
    <col min="885" max="885" width="4.140625" style="84" bestFit="1" customWidth="1"/>
    <col min="886" max="886" width="11.28515625" style="84" bestFit="1" customWidth="1"/>
    <col min="887" max="890" width="2.7109375" style="84" customWidth="1"/>
    <col min="891" max="1101" width="9.140625" style="84"/>
    <col min="1102" max="1102" width="8" style="84" customWidth="1"/>
    <col min="1103" max="1103" width="47.140625" style="84" customWidth="1"/>
    <col min="1104" max="1135" width="2.7109375" style="84" customWidth="1"/>
    <col min="1136" max="1136" width="9.28515625" style="84" bestFit="1" customWidth="1"/>
    <col min="1137" max="1137" width="12.85546875" style="84" bestFit="1" customWidth="1"/>
    <col min="1138" max="1140" width="2.7109375" style="84" customWidth="1"/>
    <col min="1141" max="1141" width="4.140625" style="84" bestFit="1" customWidth="1"/>
    <col min="1142" max="1142" width="11.28515625" style="84" bestFit="1" customWidth="1"/>
    <col min="1143" max="1146" width="2.7109375" style="84" customWidth="1"/>
    <col min="1147" max="1357" width="9.140625" style="84"/>
    <col min="1358" max="1358" width="8" style="84" customWidth="1"/>
    <col min="1359" max="1359" width="47.140625" style="84" customWidth="1"/>
    <col min="1360" max="1391" width="2.7109375" style="84" customWidth="1"/>
    <col min="1392" max="1392" width="9.28515625" style="84" bestFit="1" customWidth="1"/>
    <col min="1393" max="1393" width="12.85546875" style="84" bestFit="1" customWidth="1"/>
    <col min="1394" max="1396" width="2.7109375" style="84" customWidth="1"/>
    <col min="1397" max="1397" width="4.140625" style="84" bestFit="1" customWidth="1"/>
    <col min="1398" max="1398" width="11.28515625" style="84" bestFit="1" customWidth="1"/>
    <col min="1399" max="1402" width="2.7109375" style="84" customWidth="1"/>
    <col min="1403" max="1613" width="9.140625" style="84"/>
    <col min="1614" max="1614" width="8" style="84" customWidth="1"/>
    <col min="1615" max="1615" width="47.140625" style="84" customWidth="1"/>
    <col min="1616" max="1647" width="2.7109375" style="84" customWidth="1"/>
    <col min="1648" max="1648" width="9.28515625" style="84" bestFit="1" customWidth="1"/>
    <col min="1649" max="1649" width="12.85546875" style="84" bestFit="1" customWidth="1"/>
    <col min="1650" max="1652" width="2.7109375" style="84" customWidth="1"/>
    <col min="1653" max="1653" width="4.140625" style="84" bestFit="1" customWidth="1"/>
    <col min="1654" max="1654" width="11.28515625" style="84" bestFit="1" customWidth="1"/>
    <col min="1655" max="1658" width="2.7109375" style="84" customWidth="1"/>
    <col min="1659" max="1869" width="9.140625" style="84"/>
    <col min="1870" max="1870" width="8" style="84" customWidth="1"/>
    <col min="1871" max="1871" width="47.140625" style="84" customWidth="1"/>
    <col min="1872" max="1903" width="2.7109375" style="84" customWidth="1"/>
    <col min="1904" max="1904" width="9.28515625" style="84" bestFit="1" customWidth="1"/>
    <col min="1905" max="1905" width="12.85546875" style="84" bestFit="1" customWidth="1"/>
    <col min="1906" max="1908" width="2.7109375" style="84" customWidth="1"/>
    <col min="1909" max="1909" width="4.140625" style="84" bestFit="1" customWidth="1"/>
    <col min="1910" max="1910" width="11.28515625" style="84" bestFit="1" customWidth="1"/>
    <col min="1911" max="1914" width="2.7109375" style="84" customWidth="1"/>
    <col min="1915" max="2125" width="9.140625" style="84"/>
    <col min="2126" max="2126" width="8" style="84" customWidth="1"/>
    <col min="2127" max="2127" width="47.140625" style="84" customWidth="1"/>
    <col min="2128" max="2159" width="2.7109375" style="84" customWidth="1"/>
    <col min="2160" max="2160" width="9.28515625" style="84" bestFit="1" customWidth="1"/>
    <col min="2161" max="2161" width="12.85546875" style="84" bestFit="1" customWidth="1"/>
    <col min="2162" max="2164" width="2.7109375" style="84" customWidth="1"/>
    <col min="2165" max="2165" width="4.140625" style="84" bestFit="1" customWidth="1"/>
    <col min="2166" max="2166" width="11.28515625" style="84" bestFit="1" customWidth="1"/>
    <col min="2167" max="2170" width="2.7109375" style="84" customWidth="1"/>
    <col min="2171" max="2381" width="9.140625" style="84"/>
    <col min="2382" max="2382" width="8" style="84" customWidth="1"/>
    <col min="2383" max="2383" width="47.140625" style="84" customWidth="1"/>
    <col min="2384" max="2415" width="2.7109375" style="84" customWidth="1"/>
    <col min="2416" max="2416" width="9.28515625" style="84" bestFit="1" customWidth="1"/>
    <col min="2417" max="2417" width="12.85546875" style="84" bestFit="1" customWidth="1"/>
    <col min="2418" max="2420" width="2.7109375" style="84" customWidth="1"/>
    <col min="2421" max="2421" width="4.140625" style="84" bestFit="1" customWidth="1"/>
    <col min="2422" max="2422" width="11.28515625" style="84" bestFit="1" customWidth="1"/>
    <col min="2423" max="2426" width="2.7109375" style="84" customWidth="1"/>
    <col min="2427" max="2637" width="9.140625" style="84"/>
    <col min="2638" max="2638" width="8" style="84" customWidth="1"/>
    <col min="2639" max="2639" width="47.140625" style="84" customWidth="1"/>
    <col min="2640" max="2671" width="2.7109375" style="84" customWidth="1"/>
    <col min="2672" max="2672" width="9.28515625" style="84" bestFit="1" customWidth="1"/>
    <col min="2673" max="2673" width="12.85546875" style="84" bestFit="1" customWidth="1"/>
    <col min="2674" max="2676" width="2.7109375" style="84" customWidth="1"/>
    <col min="2677" max="2677" width="4.140625" style="84" bestFit="1" customWidth="1"/>
    <col min="2678" max="2678" width="11.28515625" style="84" bestFit="1" customWidth="1"/>
    <col min="2679" max="2682" width="2.7109375" style="84" customWidth="1"/>
    <col min="2683" max="2893" width="9.140625" style="84"/>
    <col min="2894" max="2894" width="8" style="84" customWidth="1"/>
    <col min="2895" max="2895" width="47.140625" style="84" customWidth="1"/>
    <col min="2896" max="2927" width="2.7109375" style="84" customWidth="1"/>
    <col min="2928" max="2928" width="9.28515625" style="84" bestFit="1" customWidth="1"/>
    <col min="2929" max="2929" width="12.85546875" style="84" bestFit="1" customWidth="1"/>
    <col min="2930" max="2932" width="2.7109375" style="84" customWidth="1"/>
    <col min="2933" max="2933" width="4.140625" style="84" bestFit="1" customWidth="1"/>
    <col min="2934" max="2934" width="11.28515625" style="84" bestFit="1" customWidth="1"/>
    <col min="2935" max="2938" width="2.7109375" style="84" customWidth="1"/>
    <col min="2939" max="3149" width="9.140625" style="84"/>
    <col min="3150" max="3150" width="8" style="84" customWidth="1"/>
    <col min="3151" max="3151" width="47.140625" style="84" customWidth="1"/>
    <col min="3152" max="3183" width="2.7109375" style="84" customWidth="1"/>
    <col min="3184" max="3184" width="9.28515625" style="84" bestFit="1" customWidth="1"/>
    <col min="3185" max="3185" width="12.85546875" style="84" bestFit="1" customWidth="1"/>
    <col min="3186" max="3188" width="2.7109375" style="84" customWidth="1"/>
    <col min="3189" max="3189" width="4.140625" style="84" bestFit="1" customWidth="1"/>
    <col min="3190" max="3190" width="11.28515625" style="84" bestFit="1" customWidth="1"/>
    <col min="3191" max="3194" width="2.7109375" style="84" customWidth="1"/>
    <col min="3195" max="3405" width="9.140625" style="84"/>
    <col min="3406" max="3406" width="8" style="84" customWidth="1"/>
    <col min="3407" max="3407" width="47.140625" style="84" customWidth="1"/>
    <col min="3408" max="3439" width="2.7109375" style="84" customWidth="1"/>
    <col min="3440" max="3440" width="9.28515625" style="84" bestFit="1" customWidth="1"/>
    <col min="3441" max="3441" width="12.85546875" style="84" bestFit="1" customWidth="1"/>
    <col min="3442" max="3444" width="2.7109375" style="84" customWidth="1"/>
    <col min="3445" max="3445" width="4.140625" style="84" bestFit="1" customWidth="1"/>
    <col min="3446" max="3446" width="11.28515625" style="84" bestFit="1" customWidth="1"/>
    <col min="3447" max="3450" width="2.7109375" style="84" customWidth="1"/>
    <col min="3451" max="3661" width="9.140625" style="84"/>
    <col min="3662" max="3662" width="8" style="84" customWidth="1"/>
    <col min="3663" max="3663" width="47.140625" style="84" customWidth="1"/>
    <col min="3664" max="3695" width="2.7109375" style="84" customWidth="1"/>
    <col min="3696" max="3696" width="9.28515625" style="84" bestFit="1" customWidth="1"/>
    <col min="3697" max="3697" width="12.85546875" style="84" bestFit="1" customWidth="1"/>
    <col min="3698" max="3700" width="2.7109375" style="84" customWidth="1"/>
    <col min="3701" max="3701" width="4.140625" style="84" bestFit="1" customWidth="1"/>
    <col min="3702" max="3702" width="11.28515625" style="84" bestFit="1" customWidth="1"/>
    <col min="3703" max="3706" width="2.7109375" style="84" customWidth="1"/>
    <col min="3707" max="3917" width="9.140625" style="84"/>
    <col min="3918" max="3918" width="8" style="84" customWidth="1"/>
    <col min="3919" max="3919" width="47.140625" style="84" customWidth="1"/>
    <col min="3920" max="3951" width="2.7109375" style="84" customWidth="1"/>
    <col min="3952" max="3952" width="9.28515625" style="84" bestFit="1" customWidth="1"/>
    <col min="3953" max="3953" width="12.85546875" style="84" bestFit="1" customWidth="1"/>
    <col min="3954" max="3956" width="2.7109375" style="84" customWidth="1"/>
    <col min="3957" max="3957" width="4.140625" style="84" bestFit="1" customWidth="1"/>
    <col min="3958" max="3958" width="11.28515625" style="84" bestFit="1" customWidth="1"/>
    <col min="3959" max="3962" width="2.7109375" style="84" customWidth="1"/>
    <col min="3963" max="4173" width="9.140625" style="84"/>
    <col min="4174" max="4174" width="8" style="84" customWidth="1"/>
    <col min="4175" max="4175" width="47.140625" style="84" customWidth="1"/>
    <col min="4176" max="4207" width="2.7109375" style="84" customWidth="1"/>
    <col min="4208" max="4208" width="9.28515625" style="84" bestFit="1" customWidth="1"/>
    <col min="4209" max="4209" width="12.85546875" style="84" bestFit="1" customWidth="1"/>
    <col min="4210" max="4212" width="2.7109375" style="84" customWidth="1"/>
    <col min="4213" max="4213" width="4.140625" style="84" bestFit="1" customWidth="1"/>
    <col min="4214" max="4214" width="11.28515625" style="84" bestFit="1" customWidth="1"/>
    <col min="4215" max="4218" width="2.7109375" style="84" customWidth="1"/>
    <col min="4219" max="4429" width="9.140625" style="84"/>
    <col min="4430" max="4430" width="8" style="84" customWidth="1"/>
    <col min="4431" max="4431" width="47.140625" style="84" customWidth="1"/>
    <col min="4432" max="4463" width="2.7109375" style="84" customWidth="1"/>
    <col min="4464" max="4464" width="9.28515625" style="84" bestFit="1" customWidth="1"/>
    <col min="4465" max="4465" width="12.85546875" style="84" bestFit="1" customWidth="1"/>
    <col min="4466" max="4468" width="2.7109375" style="84" customWidth="1"/>
    <col min="4469" max="4469" width="4.140625" style="84" bestFit="1" customWidth="1"/>
    <col min="4470" max="4470" width="11.28515625" style="84" bestFit="1" customWidth="1"/>
    <col min="4471" max="4474" width="2.7109375" style="84" customWidth="1"/>
    <col min="4475" max="4685" width="9.140625" style="84"/>
    <col min="4686" max="4686" width="8" style="84" customWidth="1"/>
    <col min="4687" max="4687" width="47.140625" style="84" customWidth="1"/>
    <col min="4688" max="4719" width="2.7109375" style="84" customWidth="1"/>
    <col min="4720" max="4720" width="9.28515625" style="84" bestFit="1" customWidth="1"/>
    <col min="4721" max="4721" width="12.85546875" style="84" bestFit="1" customWidth="1"/>
    <col min="4722" max="4724" width="2.7109375" style="84" customWidth="1"/>
    <col min="4725" max="4725" width="4.140625" style="84" bestFit="1" customWidth="1"/>
    <col min="4726" max="4726" width="11.28515625" style="84" bestFit="1" customWidth="1"/>
    <col min="4727" max="4730" width="2.7109375" style="84" customWidth="1"/>
    <col min="4731" max="4941" width="9.140625" style="84"/>
    <col min="4942" max="4942" width="8" style="84" customWidth="1"/>
    <col min="4943" max="4943" width="47.140625" style="84" customWidth="1"/>
    <col min="4944" max="4975" width="2.7109375" style="84" customWidth="1"/>
    <col min="4976" max="4976" width="9.28515625" style="84" bestFit="1" customWidth="1"/>
    <col min="4977" max="4977" width="12.85546875" style="84" bestFit="1" customWidth="1"/>
    <col min="4978" max="4980" width="2.7109375" style="84" customWidth="1"/>
    <col min="4981" max="4981" width="4.140625" style="84" bestFit="1" customWidth="1"/>
    <col min="4982" max="4982" width="11.28515625" style="84" bestFit="1" customWidth="1"/>
    <col min="4983" max="4986" width="2.7109375" style="84" customWidth="1"/>
    <col min="4987" max="5197" width="9.140625" style="84"/>
    <col min="5198" max="5198" width="8" style="84" customWidth="1"/>
    <col min="5199" max="5199" width="47.140625" style="84" customWidth="1"/>
    <col min="5200" max="5231" width="2.7109375" style="84" customWidth="1"/>
    <col min="5232" max="5232" width="9.28515625" style="84" bestFit="1" customWidth="1"/>
    <col min="5233" max="5233" width="12.85546875" style="84" bestFit="1" customWidth="1"/>
    <col min="5234" max="5236" width="2.7109375" style="84" customWidth="1"/>
    <col min="5237" max="5237" width="4.140625" style="84" bestFit="1" customWidth="1"/>
    <col min="5238" max="5238" width="11.28515625" style="84" bestFit="1" customWidth="1"/>
    <col min="5239" max="5242" width="2.7109375" style="84" customWidth="1"/>
    <col min="5243" max="5453" width="9.140625" style="84"/>
    <col min="5454" max="5454" width="8" style="84" customWidth="1"/>
    <col min="5455" max="5455" width="47.140625" style="84" customWidth="1"/>
    <col min="5456" max="5487" width="2.7109375" style="84" customWidth="1"/>
    <col min="5488" max="5488" width="9.28515625" style="84" bestFit="1" customWidth="1"/>
    <col min="5489" max="5489" width="12.85546875" style="84" bestFit="1" customWidth="1"/>
    <col min="5490" max="5492" width="2.7109375" style="84" customWidth="1"/>
    <col min="5493" max="5493" width="4.140625" style="84" bestFit="1" customWidth="1"/>
    <col min="5494" max="5494" width="11.28515625" style="84" bestFit="1" customWidth="1"/>
    <col min="5495" max="5498" width="2.7109375" style="84" customWidth="1"/>
    <col min="5499" max="5709" width="9.140625" style="84"/>
    <col min="5710" max="5710" width="8" style="84" customWidth="1"/>
    <col min="5711" max="5711" width="47.140625" style="84" customWidth="1"/>
    <col min="5712" max="5743" width="2.7109375" style="84" customWidth="1"/>
    <col min="5744" max="5744" width="9.28515625" style="84" bestFit="1" customWidth="1"/>
    <col min="5745" max="5745" width="12.85546875" style="84" bestFit="1" customWidth="1"/>
    <col min="5746" max="5748" width="2.7109375" style="84" customWidth="1"/>
    <col min="5749" max="5749" width="4.140625" style="84" bestFit="1" customWidth="1"/>
    <col min="5750" max="5750" width="11.28515625" style="84" bestFit="1" customWidth="1"/>
    <col min="5751" max="5754" width="2.7109375" style="84" customWidth="1"/>
    <col min="5755" max="5965" width="9.140625" style="84"/>
    <col min="5966" max="5966" width="8" style="84" customWidth="1"/>
    <col min="5967" max="5967" width="47.140625" style="84" customWidth="1"/>
    <col min="5968" max="5999" width="2.7109375" style="84" customWidth="1"/>
    <col min="6000" max="6000" width="9.28515625" style="84" bestFit="1" customWidth="1"/>
    <col min="6001" max="6001" width="12.85546875" style="84" bestFit="1" customWidth="1"/>
    <col min="6002" max="6004" width="2.7109375" style="84" customWidth="1"/>
    <col min="6005" max="6005" width="4.140625" style="84" bestFit="1" customWidth="1"/>
    <col min="6006" max="6006" width="11.28515625" style="84" bestFit="1" customWidth="1"/>
    <col min="6007" max="6010" width="2.7109375" style="84" customWidth="1"/>
    <col min="6011" max="6221" width="9.140625" style="84"/>
    <col min="6222" max="6222" width="8" style="84" customWidth="1"/>
    <col min="6223" max="6223" width="47.140625" style="84" customWidth="1"/>
    <col min="6224" max="6255" width="2.7109375" style="84" customWidth="1"/>
    <col min="6256" max="6256" width="9.28515625" style="84" bestFit="1" customWidth="1"/>
    <col min="6257" max="6257" width="12.85546875" style="84" bestFit="1" customWidth="1"/>
    <col min="6258" max="6260" width="2.7109375" style="84" customWidth="1"/>
    <col min="6261" max="6261" width="4.140625" style="84" bestFit="1" customWidth="1"/>
    <col min="6262" max="6262" width="11.28515625" style="84" bestFit="1" customWidth="1"/>
    <col min="6263" max="6266" width="2.7109375" style="84" customWidth="1"/>
    <col min="6267" max="6477" width="9.140625" style="84"/>
    <col min="6478" max="6478" width="8" style="84" customWidth="1"/>
    <col min="6479" max="6479" width="47.140625" style="84" customWidth="1"/>
    <col min="6480" max="6511" width="2.7109375" style="84" customWidth="1"/>
    <col min="6512" max="6512" width="9.28515625" style="84" bestFit="1" customWidth="1"/>
    <col min="6513" max="6513" width="12.85546875" style="84" bestFit="1" customWidth="1"/>
    <col min="6514" max="6516" width="2.7109375" style="84" customWidth="1"/>
    <col min="6517" max="6517" width="4.140625" style="84" bestFit="1" customWidth="1"/>
    <col min="6518" max="6518" width="11.28515625" style="84" bestFit="1" customWidth="1"/>
    <col min="6519" max="6522" width="2.7109375" style="84" customWidth="1"/>
    <col min="6523" max="6733" width="9.140625" style="84"/>
    <col min="6734" max="6734" width="8" style="84" customWidth="1"/>
    <col min="6735" max="6735" width="47.140625" style="84" customWidth="1"/>
    <col min="6736" max="6767" width="2.7109375" style="84" customWidth="1"/>
    <col min="6768" max="6768" width="9.28515625" style="84" bestFit="1" customWidth="1"/>
    <col min="6769" max="6769" width="12.85546875" style="84" bestFit="1" customWidth="1"/>
    <col min="6770" max="6772" width="2.7109375" style="84" customWidth="1"/>
    <col min="6773" max="6773" width="4.140625" style="84" bestFit="1" customWidth="1"/>
    <col min="6774" max="6774" width="11.28515625" style="84" bestFit="1" customWidth="1"/>
    <col min="6775" max="6778" width="2.7109375" style="84" customWidth="1"/>
    <col min="6779" max="6989" width="9.140625" style="84"/>
    <col min="6990" max="6990" width="8" style="84" customWidth="1"/>
    <col min="6991" max="6991" width="47.140625" style="84" customWidth="1"/>
    <col min="6992" max="7023" width="2.7109375" style="84" customWidth="1"/>
    <col min="7024" max="7024" width="9.28515625" style="84" bestFit="1" customWidth="1"/>
    <col min="7025" max="7025" width="12.85546875" style="84" bestFit="1" customWidth="1"/>
    <col min="7026" max="7028" width="2.7109375" style="84" customWidth="1"/>
    <col min="7029" max="7029" width="4.140625" style="84" bestFit="1" customWidth="1"/>
    <col min="7030" max="7030" width="11.28515625" style="84" bestFit="1" customWidth="1"/>
    <col min="7031" max="7034" width="2.7109375" style="84" customWidth="1"/>
    <col min="7035" max="7245" width="9.140625" style="84"/>
    <col min="7246" max="7246" width="8" style="84" customWidth="1"/>
    <col min="7247" max="7247" width="47.140625" style="84" customWidth="1"/>
    <col min="7248" max="7279" width="2.7109375" style="84" customWidth="1"/>
    <col min="7280" max="7280" width="9.28515625" style="84" bestFit="1" customWidth="1"/>
    <col min="7281" max="7281" width="12.85546875" style="84" bestFit="1" customWidth="1"/>
    <col min="7282" max="7284" width="2.7109375" style="84" customWidth="1"/>
    <col min="7285" max="7285" width="4.140625" style="84" bestFit="1" customWidth="1"/>
    <col min="7286" max="7286" width="11.28515625" style="84" bestFit="1" customWidth="1"/>
    <col min="7287" max="7290" width="2.7109375" style="84" customWidth="1"/>
    <col min="7291" max="7501" width="9.140625" style="84"/>
    <col min="7502" max="7502" width="8" style="84" customWidth="1"/>
    <col min="7503" max="7503" width="47.140625" style="84" customWidth="1"/>
    <col min="7504" max="7535" width="2.7109375" style="84" customWidth="1"/>
    <col min="7536" max="7536" width="9.28515625" style="84" bestFit="1" customWidth="1"/>
    <col min="7537" max="7537" width="12.85546875" style="84" bestFit="1" customWidth="1"/>
    <col min="7538" max="7540" width="2.7109375" style="84" customWidth="1"/>
    <col min="7541" max="7541" width="4.140625" style="84" bestFit="1" customWidth="1"/>
    <col min="7542" max="7542" width="11.28515625" style="84" bestFit="1" customWidth="1"/>
    <col min="7543" max="7546" width="2.7109375" style="84" customWidth="1"/>
    <col min="7547" max="7757" width="9.140625" style="84"/>
    <col min="7758" max="7758" width="8" style="84" customWidth="1"/>
    <col min="7759" max="7759" width="47.140625" style="84" customWidth="1"/>
    <col min="7760" max="7791" width="2.7109375" style="84" customWidth="1"/>
    <col min="7792" max="7792" width="9.28515625" style="84" bestFit="1" customWidth="1"/>
    <col min="7793" max="7793" width="12.85546875" style="84" bestFit="1" customWidth="1"/>
    <col min="7794" max="7796" width="2.7109375" style="84" customWidth="1"/>
    <col min="7797" max="7797" width="4.140625" style="84" bestFit="1" customWidth="1"/>
    <col min="7798" max="7798" width="11.28515625" style="84" bestFit="1" customWidth="1"/>
    <col min="7799" max="7802" width="2.7109375" style="84" customWidth="1"/>
    <col min="7803" max="8013" width="9.140625" style="84"/>
    <col min="8014" max="8014" width="8" style="84" customWidth="1"/>
    <col min="8015" max="8015" width="47.140625" style="84" customWidth="1"/>
    <col min="8016" max="8047" width="2.7109375" style="84" customWidth="1"/>
    <col min="8048" max="8048" width="9.28515625" style="84" bestFit="1" customWidth="1"/>
    <col min="8049" max="8049" width="12.85546875" style="84" bestFit="1" customWidth="1"/>
    <col min="8050" max="8052" width="2.7109375" style="84" customWidth="1"/>
    <col min="8053" max="8053" width="4.140625" style="84" bestFit="1" customWidth="1"/>
    <col min="8054" max="8054" width="11.28515625" style="84" bestFit="1" customWidth="1"/>
    <col min="8055" max="8058" width="2.7109375" style="84" customWidth="1"/>
    <col min="8059" max="8269" width="9.140625" style="84"/>
    <col min="8270" max="8270" width="8" style="84" customWidth="1"/>
    <col min="8271" max="8271" width="47.140625" style="84" customWidth="1"/>
    <col min="8272" max="8303" width="2.7109375" style="84" customWidth="1"/>
    <col min="8304" max="8304" width="9.28515625" style="84" bestFit="1" customWidth="1"/>
    <col min="8305" max="8305" width="12.85546875" style="84" bestFit="1" customWidth="1"/>
    <col min="8306" max="8308" width="2.7109375" style="84" customWidth="1"/>
    <col min="8309" max="8309" width="4.140625" style="84" bestFit="1" customWidth="1"/>
    <col min="8310" max="8310" width="11.28515625" style="84" bestFit="1" customWidth="1"/>
    <col min="8311" max="8314" width="2.7109375" style="84" customWidth="1"/>
    <col min="8315" max="8525" width="9.140625" style="84"/>
    <col min="8526" max="8526" width="8" style="84" customWidth="1"/>
    <col min="8527" max="8527" width="47.140625" style="84" customWidth="1"/>
    <col min="8528" max="8559" width="2.7109375" style="84" customWidth="1"/>
    <col min="8560" max="8560" width="9.28515625" style="84" bestFit="1" customWidth="1"/>
    <col min="8561" max="8561" width="12.85546875" style="84" bestFit="1" customWidth="1"/>
    <col min="8562" max="8564" width="2.7109375" style="84" customWidth="1"/>
    <col min="8565" max="8565" width="4.140625" style="84" bestFit="1" customWidth="1"/>
    <col min="8566" max="8566" width="11.28515625" style="84" bestFit="1" customWidth="1"/>
    <col min="8567" max="8570" width="2.7109375" style="84" customWidth="1"/>
    <col min="8571" max="8781" width="9.140625" style="84"/>
    <col min="8782" max="8782" width="8" style="84" customWidth="1"/>
    <col min="8783" max="8783" width="47.140625" style="84" customWidth="1"/>
    <col min="8784" max="8815" width="2.7109375" style="84" customWidth="1"/>
    <col min="8816" max="8816" width="9.28515625" style="84" bestFit="1" customWidth="1"/>
    <col min="8817" max="8817" width="12.85546875" style="84" bestFit="1" customWidth="1"/>
    <col min="8818" max="8820" width="2.7109375" style="84" customWidth="1"/>
    <col min="8821" max="8821" width="4.140625" style="84" bestFit="1" customWidth="1"/>
    <col min="8822" max="8822" width="11.28515625" style="84" bestFit="1" customWidth="1"/>
    <col min="8823" max="8826" width="2.7109375" style="84" customWidth="1"/>
    <col min="8827" max="9037" width="9.140625" style="84"/>
    <col min="9038" max="9038" width="8" style="84" customWidth="1"/>
    <col min="9039" max="9039" width="47.140625" style="84" customWidth="1"/>
    <col min="9040" max="9071" width="2.7109375" style="84" customWidth="1"/>
    <col min="9072" max="9072" width="9.28515625" style="84" bestFit="1" customWidth="1"/>
    <col min="9073" max="9073" width="12.85546875" style="84" bestFit="1" customWidth="1"/>
    <col min="9074" max="9076" width="2.7109375" style="84" customWidth="1"/>
    <col min="9077" max="9077" width="4.140625" style="84" bestFit="1" customWidth="1"/>
    <col min="9078" max="9078" width="11.28515625" style="84" bestFit="1" customWidth="1"/>
    <col min="9079" max="9082" width="2.7109375" style="84" customWidth="1"/>
    <col min="9083" max="9293" width="9.140625" style="84"/>
    <col min="9294" max="9294" width="8" style="84" customWidth="1"/>
    <col min="9295" max="9295" width="47.140625" style="84" customWidth="1"/>
    <col min="9296" max="9327" width="2.7109375" style="84" customWidth="1"/>
    <col min="9328" max="9328" width="9.28515625" style="84" bestFit="1" customWidth="1"/>
    <col min="9329" max="9329" width="12.85546875" style="84" bestFit="1" customWidth="1"/>
    <col min="9330" max="9332" width="2.7109375" style="84" customWidth="1"/>
    <col min="9333" max="9333" width="4.140625" style="84" bestFit="1" customWidth="1"/>
    <col min="9334" max="9334" width="11.28515625" style="84" bestFit="1" customWidth="1"/>
    <col min="9335" max="9338" width="2.7109375" style="84" customWidth="1"/>
    <col min="9339" max="9549" width="9.140625" style="84"/>
    <col min="9550" max="9550" width="8" style="84" customWidth="1"/>
    <col min="9551" max="9551" width="47.140625" style="84" customWidth="1"/>
    <col min="9552" max="9583" width="2.7109375" style="84" customWidth="1"/>
    <col min="9584" max="9584" width="9.28515625" style="84" bestFit="1" customWidth="1"/>
    <col min="9585" max="9585" width="12.85546875" style="84" bestFit="1" customWidth="1"/>
    <col min="9586" max="9588" width="2.7109375" style="84" customWidth="1"/>
    <col min="9589" max="9589" width="4.140625" style="84" bestFit="1" customWidth="1"/>
    <col min="9590" max="9590" width="11.28515625" style="84" bestFit="1" customWidth="1"/>
    <col min="9591" max="9594" width="2.7109375" style="84" customWidth="1"/>
    <col min="9595" max="9805" width="9.140625" style="84"/>
    <col min="9806" max="9806" width="8" style="84" customWidth="1"/>
    <col min="9807" max="9807" width="47.140625" style="84" customWidth="1"/>
    <col min="9808" max="9839" width="2.7109375" style="84" customWidth="1"/>
    <col min="9840" max="9840" width="9.28515625" style="84" bestFit="1" customWidth="1"/>
    <col min="9841" max="9841" width="12.85546875" style="84" bestFit="1" customWidth="1"/>
    <col min="9842" max="9844" width="2.7109375" style="84" customWidth="1"/>
    <col min="9845" max="9845" width="4.140625" style="84" bestFit="1" customWidth="1"/>
    <col min="9846" max="9846" width="11.28515625" style="84" bestFit="1" customWidth="1"/>
    <col min="9847" max="9850" width="2.7109375" style="84" customWidth="1"/>
    <col min="9851" max="10061" width="9.140625" style="84"/>
    <col min="10062" max="10062" width="8" style="84" customWidth="1"/>
    <col min="10063" max="10063" width="47.140625" style="84" customWidth="1"/>
    <col min="10064" max="10095" width="2.7109375" style="84" customWidth="1"/>
    <col min="10096" max="10096" width="9.28515625" style="84" bestFit="1" customWidth="1"/>
    <col min="10097" max="10097" width="12.85546875" style="84" bestFit="1" customWidth="1"/>
    <col min="10098" max="10100" width="2.7109375" style="84" customWidth="1"/>
    <col min="10101" max="10101" width="4.140625" style="84" bestFit="1" customWidth="1"/>
    <col min="10102" max="10102" width="11.28515625" style="84" bestFit="1" customWidth="1"/>
    <col min="10103" max="10106" width="2.7109375" style="84" customWidth="1"/>
    <col min="10107" max="10317" width="9.140625" style="84"/>
    <col min="10318" max="10318" width="8" style="84" customWidth="1"/>
    <col min="10319" max="10319" width="47.140625" style="84" customWidth="1"/>
    <col min="10320" max="10351" width="2.7109375" style="84" customWidth="1"/>
    <col min="10352" max="10352" width="9.28515625" style="84" bestFit="1" customWidth="1"/>
    <col min="10353" max="10353" width="12.85546875" style="84" bestFit="1" customWidth="1"/>
    <col min="10354" max="10356" width="2.7109375" style="84" customWidth="1"/>
    <col min="10357" max="10357" width="4.140625" style="84" bestFit="1" customWidth="1"/>
    <col min="10358" max="10358" width="11.28515625" style="84" bestFit="1" customWidth="1"/>
    <col min="10359" max="10362" width="2.7109375" style="84" customWidth="1"/>
    <col min="10363" max="10573" width="9.140625" style="84"/>
    <col min="10574" max="10574" width="8" style="84" customWidth="1"/>
    <col min="10575" max="10575" width="47.140625" style="84" customWidth="1"/>
    <col min="10576" max="10607" width="2.7109375" style="84" customWidth="1"/>
    <col min="10608" max="10608" width="9.28515625" style="84" bestFit="1" customWidth="1"/>
    <col min="10609" max="10609" width="12.85546875" style="84" bestFit="1" customWidth="1"/>
    <col min="10610" max="10612" width="2.7109375" style="84" customWidth="1"/>
    <col min="10613" max="10613" width="4.140625" style="84" bestFit="1" customWidth="1"/>
    <col min="10614" max="10614" width="11.28515625" style="84" bestFit="1" customWidth="1"/>
    <col min="10615" max="10618" width="2.7109375" style="84" customWidth="1"/>
    <col min="10619" max="10829" width="9.140625" style="84"/>
    <col min="10830" max="10830" width="8" style="84" customWidth="1"/>
    <col min="10831" max="10831" width="47.140625" style="84" customWidth="1"/>
    <col min="10832" max="10863" width="2.7109375" style="84" customWidth="1"/>
    <col min="10864" max="10864" width="9.28515625" style="84" bestFit="1" customWidth="1"/>
    <col min="10865" max="10865" width="12.85546875" style="84" bestFit="1" customWidth="1"/>
    <col min="10866" max="10868" width="2.7109375" style="84" customWidth="1"/>
    <col min="10869" max="10869" width="4.140625" style="84" bestFit="1" customWidth="1"/>
    <col min="10870" max="10870" width="11.28515625" style="84" bestFit="1" customWidth="1"/>
    <col min="10871" max="10874" width="2.7109375" style="84" customWidth="1"/>
    <col min="10875" max="11085" width="9.140625" style="84"/>
    <col min="11086" max="11086" width="8" style="84" customWidth="1"/>
    <col min="11087" max="11087" width="47.140625" style="84" customWidth="1"/>
    <col min="11088" max="11119" width="2.7109375" style="84" customWidth="1"/>
    <col min="11120" max="11120" width="9.28515625" style="84" bestFit="1" customWidth="1"/>
    <col min="11121" max="11121" width="12.85546875" style="84" bestFit="1" customWidth="1"/>
    <col min="11122" max="11124" width="2.7109375" style="84" customWidth="1"/>
    <col min="11125" max="11125" width="4.140625" style="84" bestFit="1" customWidth="1"/>
    <col min="11126" max="11126" width="11.28515625" style="84" bestFit="1" customWidth="1"/>
    <col min="11127" max="11130" width="2.7109375" style="84" customWidth="1"/>
    <col min="11131" max="11341" width="9.140625" style="84"/>
    <col min="11342" max="11342" width="8" style="84" customWidth="1"/>
    <col min="11343" max="11343" width="47.140625" style="84" customWidth="1"/>
    <col min="11344" max="11375" width="2.7109375" style="84" customWidth="1"/>
    <col min="11376" max="11376" width="9.28515625" style="84" bestFit="1" customWidth="1"/>
    <col min="11377" max="11377" width="12.85546875" style="84" bestFit="1" customWidth="1"/>
    <col min="11378" max="11380" width="2.7109375" style="84" customWidth="1"/>
    <col min="11381" max="11381" width="4.140625" style="84" bestFit="1" customWidth="1"/>
    <col min="11382" max="11382" width="11.28515625" style="84" bestFit="1" customWidth="1"/>
    <col min="11383" max="11386" width="2.7109375" style="84" customWidth="1"/>
    <col min="11387" max="11597" width="9.140625" style="84"/>
    <col min="11598" max="11598" width="8" style="84" customWidth="1"/>
    <col min="11599" max="11599" width="47.140625" style="84" customWidth="1"/>
    <col min="11600" max="11631" width="2.7109375" style="84" customWidth="1"/>
    <col min="11632" max="11632" width="9.28515625" style="84" bestFit="1" customWidth="1"/>
    <col min="11633" max="11633" width="12.85546875" style="84" bestFit="1" customWidth="1"/>
    <col min="11634" max="11636" width="2.7109375" style="84" customWidth="1"/>
    <col min="11637" max="11637" width="4.140625" style="84" bestFit="1" customWidth="1"/>
    <col min="11638" max="11638" width="11.28515625" style="84" bestFit="1" customWidth="1"/>
    <col min="11639" max="11642" width="2.7109375" style="84" customWidth="1"/>
    <col min="11643" max="11853" width="9.140625" style="84"/>
    <col min="11854" max="11854" width="8" style="84" customWidth="1"/>
    <col min="11855" max="11855" width="47.140625" style="84" customWidth="1"/>
    <col min="11856" max="11887" width="2.7109375" style="84" customWidth="1"/>
    <col min="11888" max="11888" width="9.28515625" style="84" bestFit="1" customWidth="1"/>
    <col min="11889" max="11889" width="12.85546875" style="84" bestFit="1" customWidth="1"/>
    <col min="11890" max="11892" width="2.7109375" style="84" customWidth="1"/>
    <col min="11893" max="11893" width="4.140625" style="84" bestFit="1" customWidth="1"/>
    <col min="11894" max="11894" width="11.28515625" style="84" bestFit="1" customWidth="1"/>
    <col min="11895" max="11898" width="2.7109375" style="84" customWidth="1"/>
    <col min="11899" max="12109" width="9.140625" style="84"/>
    <col min="12110" max="12110" width="8" style="84" customWidth="1"/>
    <col min="12111" max="12111" width="47.140625" style="84" customWidth="1"/>
    <col min="12112" max="12143" width="2.7109375" style="84" customWidth="1"/>
    <col min="12144" max="12144" width="9.28515625" style="84" bestFit="1" customWidth="1"/>
    <col min="12145" max="12145" width="12.85546875" style="84" bestFit="1" customWidth="1"/>
    <col min="12146" max="12148" width="2.7109375" style="84" customWidth="1"/>
    <col min="12149" max="12149" width="4.140625" style="84" bestFit="1" customWidth="1"/>
    <col min="12150" max="12150" width="11.28515625" style="84" bestFit="1" customWidth="1"/>
    <col min="12151" max="12154" width="2.7109375" style="84" customWidth="1"/>
    <col min="12155" max="12365" width="9.140625" style="84"/>
    <col min="12366" max="12366" width="8" style="84" customWidth="1"/>
    <col min="12367" max="12367" width="47.140625" style="84" customWidth="1"/>
    <col min="12368" max="12399" width="2.7109375" style="84" customWidth="1"/>
    <col min="12400" max="12400" width="9.28515625" style="84" bestFit="1" customWidth="1"/>
    <col min="12401" max="12401" width="12.85546875" style="84" bestFit="1" customWidth="1"/>
    <col min="12402" max="12404" width="2.7109375" style="84" customWidth="1"/>
    <col min="12405" max="12405" width="4.140625" style="84" bestFit="1" customWidth="1"/>
    <col min="12406" max="12406" width="11.28515625" style="84" bestFit="1" customWidth="1"/>
    <col min="12407" max="12410" width="2.7109375" style="84" customWidth="1"/>
    <col min="12411" max="12621" width="9.140625" style="84"/>
    <col min="12622" max="12622" width="8" style="84" customWidth="1"/>
    <col min="12623" max="12623" width="47.140625" style="84" customWidth="1"/>
    <col min="12624" max="12655" width="2.7109375" style="84" customWidth="1"/>
    <col min="12656" max="12656" width="9.28515625" style="84" bestFit="1" customWidth="1"/>
    <col min="12657" max="12657" width="12.85546875" style="84" bestFit="1" customWidth="1"/>
    <col min="12658" max="12660" width="2.7109375" style="84" customWidth="1"/>
    <col min="12661" max="12661" width="4.140625" style="84" bestFit="1" customWidth="1"/>
    <col min="12662" max="12662" width="11.28515625" style="84" bestFit="1" customWidth="1"/>
    <col min="12663" max="12666" width="2.7109375" style="84" customWidth="1"/>
    <col min="12667" max="12877" width="9.140625" style="84"/>
    <col min="12878" max="12878" width="8" style="84" customWidth="1"/>
    <col min="12879" max="12879" width="47.140625" style="84" customWidth="1"/>
    <col min="12880" max="12911" width="2.7109375" style="84" customWidth="1"/>
    <col min="12912" max="12912" width="9.28515625" style="84" bestFit="1" customWidth="1"/>
    <col min="12913" max="12913" width="12.85546875" style="84" bestFit="1" customWidth="1"/>
    <col min="12914" max="12916" width="2.7109375" style="84" customWidth="1"/>
    <col min="12917" max="12917" width="4.140625" style="84" bestFit="1" customWidth="1"/>
    <col min="12918" max="12918" width="11.28515625" style="84" bestFit="1" customWidth="1"/>
    <col min="12919" max="12922" width="2.7109375" style="84" customWidth="1"/>
    <col min="12923" max="13133" width="9.140625" style="84"/>
    <col min="13134" max="13134" width="8" style="84" customWidth="1"/>
    <col min="13135" max="13135" width="47.140625" style="84" customWidth="1"/>
    <col min="13136" max="13167" width="2.7109375" style="84" customWidth="1"/>
    <col min="13168" max="13168" width="9.28515625" style="84" bestFit="1" customWidth="1"/>
    <col min="13169" max="13169" width="12.85546875" style="84" bestFit="1" customWidth="1"/>
    <col min="13170" max="13172" width="2.7109375" style="84" customWidth="1"/>
    <col min="13173" max="13173" width="4.140625" style="84" bestFit="1" customWidth="1"/>
    <col min="13174" max="13174" width="11.28515625" style="84" bestFit="1" customWidth="1"/>
    <col min="13175" max="13178" width="2.7109375" style="84" customWidth="1"/>
    <col min="13179" max="13389" width="9.140625" style="84"/>
    <col min="13390" max="13390" width="8" style="84" customWidth="1"/>
    <col min="13391" max="13391" width="47.140625" style="84" customWidth="1"/>
    <col min="13392" max="13423" width="2.7109375" style="84" customWidth="1"/>
    <col min="13424" max="13424" width="9.28515625" style="84" bestFit="1" customWidth="1"/>
    <col min="13425" max="13425" width="12.85546875" style="84" bestFit="1" customWidth="1"/>
    <col min="13426" max="13428" width="2.7109375" style="84" customWidth="1"/>
    <col min="13429" max="13429" width="4.140625" style="84" bestFit="1" customWidth="1"/>
    <col min="13430" max="13430" width="11.28515625" style="84" bestFit="1" customWidth="1"/>
    <col min="13431" max="13434" width="2.7109375" style="84" customWidth="1"/>
    <col min="13435" max="13645" width="9.140625" style="84"/>
    <col min="13646" max="13646" width="8" style="84" customWidth="1"/>
    <col min="13647" max="13647" width="47.140625" style="84" customWidth="1"/>
    <col min="13648" max="13679" width="2.7109375" style="84" customWidth="1"/>
    <col min="13680" max="13680" width="9.28515625" style="84" bestFit="1" customWidth="1"/>
    <col min="13681" max="13681" width="12.85546875" style="84" bestFit="1" customWidth="1"/>
    <col min="13682" max="13684" width="2.7109375" style="84" customWidth="1"/>
    <col min="13685" max="13685" width="4.140625" style="84" bestFit="1" customWidth="1"/>
    <col min="13686" max="13686" width="11.28515625" style="84" bestFit="1" customWidth="1"/>
    <col min="13687" max="13690" width="2.7109375" style="84" customWidth="1"/>
    <col min="13691" max="13901" width="9.140625" style="84"/>
    <col min="13902" max="13902" width="8" style="84" customWidth="1"/>
    <col min="13903" max="13903" width="47.140625" style="84" customWidth="1"/>
    <col min="13904" max="13935" width="2.7109375" style="84" customWidth="1"/>
    <col min="13936" max="13936" width="9.28515625" style="84" bestFit="1" customWidth="1"/>
    <col min="13937" max="13937" width="12.85546875" style="84" bestFit="1" customWidth="1"/>
    <col min="13938" max="13940" width="2.7109375" style="84" customWidth="1"/>
    <col min="13941" max="13941" width="4.140625" style="84" bestFit="1" customWidth="1"/>
    <col min="13942" max="13942" width="11.28515625" style="84" bestFit="1" customWidth="1"/>
    <col min="13943" max="13946" width="2.7109375" style="84" customWidth="1"/>
    <col min="13947" max="14157" width="9.140625" style="84"/>
    <col min="14158" max="14158" width="8" style="84" customWidth="1"/>
    <col min="14159" max="14159" width="47.140625" style="84" customWidth="1"/>
    <col min="14160" max="14191" width="2.7109375" style="84" customWidth="1"/>
    <col min="14192" max="14192" width="9.28515625" style="84" bestFit="1" customWidth="1"/>
    <col min="14193" max="14193" width="12.85546875" style="84" bestFit="1" customWidth="1"/>
    <col min="14194" max="14196" width="2.7109375" style="84" customWidth="1"/>
    <col min="14197" max="14197" width="4.140625" style="84" bestFit="1" customWidth="1"/>
    <col min="14198" max="14198" width="11.28515625" style="84" bestFit="1" customWidth="1"/>
    <col min="14199" max="14202" width="2.7109375" style="84" customWidth="1"/>
    <col min="14203" max="14413" width="9.140625" style="84"/>
    <col min="14414" max="14414" width="8" style="84" customWidth="1"/>
    <col min="14415" max="14415" width="47.140625" style="84" customWidth="1"/>
    <col min="14416" max="14447" width="2.7109375" style="84" customWidth="1"/>
    <col min="14448" max="14448" width="9.28515625" style="84" bestFit="1" customWidth="1"/>
    <col min="14449" max="14449" width="12.85546875" style="84" bestFit="1" customWidth="1"/>
    <col min="14450" max="14452" width="2.7109375" style="84" customWidth="1"/>
    <col min="14453" max="14453" width="4.140625" style="84" bestFit="1" customWidth="1"/>
    <col min="14454" max="14454" width="11.28515625" style="84" bestFit="1" customWidth="1"/>
    <col min="14455" max="14458" width="2.7109375" style="84" customWidth="1"/>
    <col min="14459" max="14669" width="9.140625" style="84"/>
    <col min="14670" max="14670" width="8" style="84" customWidth="1"/>
    <col min="14671" max="14671" width="47.140625" style="84" customWidth="1"/>
    <col min="14672" max="14703" width="2.7109375" style="84" customWidth="1"/>
    <col min="14704" max="14704" width="9.28515625" style="84" bestFit="1" customWidth="1"/>
    <col min="14705" max="14705" width="12.85546875" style="84" bestFit="1" customWidth="1"/>
    <col min="14706" max="14708" width="2.7109375" style="84" customWidth="1"/>
    <col min="14709" max="14709" width="4.140625" style="84" bestFit="1" customWidth="1"/>
    <col min="14710" max="14710" width="11.28515625" style="84" bestFit="1" customWidth="1"/>
    <col min="14711" max="14714" width="2.7109375" style="84" customWidth="1"/>
    <col min="14715" max="14925" width="9.140625" style="84"/>
    <col min="14926" max="14926" width="8" style="84" customWidth="1"/>
    <col min="14927" max="14927" width="47.140625" style="84" customWidth="1"/>
    <col min="14928" max="14959" width="2.7109375" style="84" customWidth="1"/>
    <col min="14960" max="14960" width="9.28515625" style="84" bestFit="1" customWidth="1"/>
    <col min="14961" max="14961" width="12.85546875" style="84" bestFit="1" customWidth="1"/>
    <col min="14962" max="14964" width="2.7109375" style="84" customWidth="1"/>
    <col min="14965" max="14965" width="4.140625" style="84" bestFit="1" customWidth="1"/>
    <col min="14966" max="14966" width="11.28515625" style="84" bestFit="1" customWidth="1"/>
    <col min="14967" max="14970" width="2.7109375" style="84" customWidth="1"/>
    <col min="14971" max="15181" width="9.140625" style="84"/>
    <col min="15182" max="15182" width="8" style="84" customWidth="1"/>
    <col min="15183" max="15183" width="47.140625" style="84" customWidth="1"/>
    <col min="15184" max="15215" width="2.7109375" style="84" customWidth="1"/>
    <col min="15216" max="15216" width="9.28515625" style="84" bestFit="1" customWidth="1"/>
    <col min="15217" max="15217" width="12.85546875" style="84" bestFit="1" customWidth="1"/>
    <col min="15218" max="15220" width="2.7109375" style="84" customWidth="1"/>
    <col min="15221" max="15221" width="4.140625" style="84" bestFit="1" customWidth="1"/>
    <col min="15222" max="15222" width="11.28515625" style="84" bestFit="1" customWidth="1"/>
    <col min="15223" max="15226" width="2.7109375" style="84" customWidth="1"/>
    <col min="15227" max="16384" width="9.140625" style="84"/>
  </cols>
  <sheetData>
    <row r="1" spans="1:72" s="111" customFormat="1" ht="24.75" customHeight="1">
      <c r="A1" s="182" t="s">
        <v>0</v>
      </c>
      <c r="B1" s="546" t="str">
        <f>'Plan Orçamentária'!B1:F1</f>
        <v>FORNECIMENTO DE MATERIAIS E EXECUÇÃO DE SERVIÇOS PARA REVITALIZAÇÃO DAS ESTAÇÕES DE BOMBEAMENTO DO PERÍMETRO IRRIGADO DO BETUME, NOS MUNICÍPIOS DE NEÓPOLIS/SE, ILHA DAS FLORES E PACATUBA/SE.</v>
      </c>
      <c r="C1" s="547"/>
      <c r="D1" s="547"/>
      <c r="E1" s="547"/>
      <c r="F1" s="547"/>
      <c r="G1" s="548"/>
      <c r="H1" s="548"/>
      <c r="I1" s="548"/>
      <c r="J1" s="548"/>
      <c r="K1" s="548"/>
      <c r="L1" s="548"/>
      <c r="M1" s="548"/>
      <c r="N1" s="548"/>
      <c r="O1" s="548"/>
      <c r="P1" s="549"/>
      <c r="Q1" s="136"/>
      <c r="R1" s="136"/>
      <c r="S1" s="136"/>
      <c r="T1" s="136"/>
      <c r="U1" s="136"/>
      <c r="V1" s="136"/>
      <c r="W1" s="136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</row>
    <row r="2" spans="1:72" s="111" customFormat="1" ht="11.25" customHeight="1">
      <c r="A2" s="182" t="s">
        <v>1</v>
      </c>
      <c r="B2" s="137" t="str">
        <f>Serviço!B2</f>
        <v>NEOPÓLIS/SE, ILHA DAS FLORES/SE E PACATUBA/SE</v>
      </c>
      <c r="C2" s="137"/>
      <c r="D2" s="137"/>
      <c r="E2" s="137"/>
      <c r="F2" s="137"/>
      <c r="G2" s="550" t="s">
        <v>36</v>
      </c>
      <c r="H2" s="550"/>
      <c r="I2" s="550"/>
      <c r="J2" s="550"/>
      <c r="K2" s="550"/>
      <c r="L2" s="552">
        <f>'BDI Serviço'!C32</f>
        <v>0.24179999999999999</v>
      </c>
      <c r="M2" s="552"/>
      <c r="N2" s="552"/>
      <c r="O2" s="552"/>
      <c r="P2" s="552"/>
      <c r="Q2" s="133"/>
      <c r="R2" s="133"/>
      <c r="S2" s="133"/>
      <c r="T2" s="133"/>
      <c r="U2" s="133"/>
      <c r="V2" s="133"/>
      <c r="W2" s="133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</row>
    <row r="3" spans="1:72" s="111" customFormat="1" ht="11.25" customHeight="1">
      <c r="A3" s="182" t="s">
        <v>2</v>
      </c>
      <c r="B3" s="138">
        <f>Serviço!B3</f>
        <v>42826</v>
      </c>
      <c r="C3" s="138"/>
      <c r="D3" s="138"/>
      <c r="E3" s="138"/>
      <c r="F3" s="138"/>
      <c r="G3" s="551" t="s">
        <v>170</v>
      </c>
      <c r="H3" s="551"/>
      <c r="I3" s="551"/>
      <c r="J3" s="551"/>
      <c r="K3" s="551"/>
      <c r="L3" s="552">
        <f>'BDI Material'!C32</f>
        <v>0.15279999999999999</v>
      </c>
      <c r="M3" s="552"/>
      <c r="N3" s="552"/>
      <c r="O3" s="552"/>
      <c r="P3" s="552"/>
      <c r="Q3" s="133"/>
      <c r="R3" s="133"/>
      <c r="S3" s="133"/>
      <c r="T3" s="133"/>
      <c r="U3" s="133"/>
      <c r="V3" s="133"/>
      <c r="W3" s="133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</row>
    <row r="4" spans="1:72" s="111" customFormat="1" ht="11.25" customHeight="1">
      <c r="A4" s="182" t="s">
        <v>27</v>
      </c>
      <c r="B4" s="139" t="s">
        <v>246</v>
      </c>
      <c r="C4" s="139"/>
      <c r="D4" s="139"/>
      <c r="E4" s="139"/>
      <c r="F4" s="139"/>
      <c r="G4" s="551" t="s">
        <v>35</v>
      </c>
      <c r="H4" s="551"/>
      <c r="I4" s="551"/>
      <c r="J4" s="551"/>
      <c r="K4" s="551"/>
      <c r="L4" s="553">
        <f>'Plan Orçamentária'!F4</f>
        <v>4828308.3899999997</v>
      </c>
      <c r="M4" s="553"/>
      <c r="N4" s="553"/>
      <c r="O4" s="553"/>
      <c r="P4" s="553"/>
      <c r="Q4" s="135"/>
      <c r="R4" s="135"/>
      <c r="S4" s="135"/>
      <c r="T4" s="135"/>
      <c r="U4" s="135"/>
      <c r="V4" s="135"/>
      <c r="W4" s="135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</row>
    <row r="5" spans="1:72">
      <c r="A5" s="83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</row>
    <row r="6" spans="1:72">
      <c r="B6" s="74" t="s">
        <v>238</v>
      </c>
      <c r="C6" s="85">
        <v>1</v>
      </c>
      <c r="D6" s="85">
        <v>2</v>
      </c>
      <c r="E6" s="85">
        <v>3</v>
      </c>
      <c r="F6" s="85">
        <v>4</v>
      </c>
      <c r="G6" s="85">
        <v>5</v>
      </c>
      <c r="H6" s="85">
        <v>6</v>
      </c>
      <c r="I6" s="85">
        <v>7</v>
      </c>
      <c r="J6" s="85">
        <v>8</v>
      </c>
      <c r="K6" s="85">
        <v>9</v>
      </c>
      <c r="L6" s="85">
        <v>10</v>
      </c>
      <c r="M6" s="85">
        <v>11</v>
      </c>
      <c r="N6" s="85">
        <v>12</v>
      </c>
      <c r="O6" s="85">
        <v>13</v>
      </c>
      <c r="P6" s="85">
        <v>14</v>
      </c>
      <c r="Q6" s="85">
        <v>15</v>
      </c>
      <c r="R6" s="85">
        <v>16</v>
      </c>
      <c r="S6" s="85">
        <v>17</v>
      </c>
      <c r="T6" s="85">
        <v>18</v>
      </c>
      <c r="U6" s="85">
        <v>19</v>
      </c>
      <c r="V6" s="85">
        <v>20</v>
      </c>
      <c r="W6" s="85">
        <v>21</v>
      </c>
      <c r="X6" s="85">
        <v>22</v>
      </c>
      <c r="Y6" s="85">
        <v>23</v>
      </c>
      <c r="Z6" s="85">
        <v>24</v>
      </c>
      <c r="AA6" s="85">
        <v>25</v>
      </c>
      <c r="AB6" s="85">
        <v>26</v>
      </c>
      <c r="AC6" s="85">
        <v>27</v>
      </c>
      <c r="AD6" s="85">
        <v>28</v>
      </c>
      <c r="AE6" s="85">
        <v>29</v>
      </c>
      <c r="AF6" s="85">
        <v>30</v>
      </c>
      <c r="AG6" s="85">
        <v>31</v>
      </c>
      <c r="AH6" s="85">
        <v>32</v>
      </c>
      <c r="AI6" s="85">
        <v>33</v>
      </c>
      <c r="AJ6" s="85">
        <v>34</v>
      </c>
      <c r="AK6" s="85">
        <v>35</v>
      </c>
      <c r="AL6" s="85">
        <v>36</v>
      </c>
      <c r="AM6" s="85">
        <v>37</v>
      </c>
      <c r="AN6" s="85">
        <v>38</v>
      </c>
      <c r="AO6" s="85">
        <v>39</v>
      </c>
      <c r="AP6" s="85">
        <v>40</v>
      </c>
      <c r="AQ6" s="85">
        <v>41</v>
      </c>
      <c r="AR6" s="85">
        <v>42</v>
      </c>
      <c r="AS6" s="85">
        <v>43</v>
      </c>
      <c r="AT6" s="85">
        <v>44</v>
      </c>
      <c r="AU6" s="85">
        <v>45</v>
      </c>
      <c r="AV6" s="85">
        <v>46</v>
      </c>
      <c r="AW6" s="85">
        <v>47</v>
      </c>
      <c r="AX6" s="85">
        <v>48</v>
      </c>
      <c r="AY6" s="85">
        <v>49</v>
      </c>
      <c r="AZ6" s="85">
        <v>50</v>
      </c>
      <c r="BA6" s="85">
        <v>51</v>
      </c>
      <c r="BB6" s="85">
        <v>52</v>
      </c>
      <c r="BC6" s="85">
        <v>53</v>
      </c>
      <c r="BD6" s="85">
        <v>54</v>
      </c>
      <c r="BE6" s="85">
        <v>55</v>
      </c>
      <c r="BF6" s="85">
        <v>56</v>
      </c>
      <c r="BG6" s="85">
        <v>57</v>
      </c>
      <c r="BH6" s="85">
        <v>58</v>
      </c>
      <c r="BI6" s="85">
        <v>59</v>
      </c>
      <c r="BJ6" s="85">
        <v>60</v>
      </c>
      <c r="BK6" s="85">
        <v>61</v>
      </c>
      <c r="BL6" s="85">
        <v>62</v>
      </c>
      <c r="BM6" s="85">
        <v>63</v>
      </c>
      <c r="BN6" s="85">
        <v>64</v>
      </c>
    </row>
    <row r="7" spans="1:72">
      <c r="A7" s="113" t="s">
        <v>38</v>
      </c>
      <c r="B7" s="86" t="s">
        <v>43</v>
      </c>
      <c r="C7" s="545" t="s">
        <v>229</v>
      </c>
      <c r="D7" s="545"/>
      <c r="E7" s="545"/>
      <c r="F7" s="545"/>
      <c r="G7" s="545" t="s">
        <v>230</v>
      </c>
      <c r="H7" s="545"/>
      <c r="I7" s="545"/>
      <c r="J7" s="545"/>
      <c r="K7" s="545" t="s">
        <v>231</v>
      </c>
      <c r="L7" s="545"/>
      <c r="M7" s="545"/>
      <c r="N7" s="545"/>
      <c r="O7" s="545" t="s">
        <v>232</v>
      </c>
      <c r="P7" s="545"/>
      <c r="Q7" s="545"/>
      <c r="R7" s="545"/>
      <c r="S7" s="545" t="s">
        <v>233</v>
      </c>
      <c r="T7" s="545"/>
      <c r="U7" s="545"/>
      <c r="V7" s="545"/>
      <c r="W7" s="545" t="s">
        <v>234</v>
      </c>
      <c r="X7" s="545"/>
      <c r="Y7" s="545"/>
      <c r="Z7" s="545"/>
      <c r="AA7" s="545" t="s">
        <v>235</v>
      </c>
      <c r="AB7" s="545"/>
      <c r="AC7" s="545"/>
      <c r="AD7" s="545"/>
      <c r="AE7" s="545" t="s">
        <v>236</v>
      </c>
      <c r="AF7" s="545"/>
      <c r="AG7" s="545"/>
      <c r="AH7" s="545"/>
      <c r="AI7" s="545" t="s">
        <v>239</v>
      </c>
      <c r="AJ7" s="545"/>
      <c r="AK7" s="545"/>
      <c r="AL7" s="545"/>
      <c r="AM7" s="545" t="s">
        <v>240</v>
      </c>
      <c r="AN7" s="545"/>
      <c r="AO7" s="545"/>
      <c r="AP7" s="545"/>
      <c r="AQ7" s="545" t="s">
        <v>241</v>
      </c>
      <c r="AR7" s="545"/>
      <c r="AS7" s="545"/>
      <c r="AT7" s="545"/>
      <c r="AU7" s="545" t="s">
        <v>242</v>
      </c>
      <c r="AV7" s="545"/>
      <c r="AW7" s="545"/>
      <c r="AX7" s="545"/>
      <c r="AY7" s="545" t="s">
        <v>243</v>
      </c>
      <c r="AZ7" s="545"/>
      <c r="BA7" s="545"/>
      <c r="BB7" s="545"/>
      <c r="BC7" s="545" t="s">
        <v>244</v>
      </c>
      <c r="BD7" s="545"/>
      <c r="BE7" s="545"/>
      <c r="BF7" s="545"/>
      <c r="BG7" s="545" t="s">
        <v>245</v>
      </c>
      <c r="BH7" s="545"/>
      <c r="BI7" s="545"/>
      <c r="BJ7" s="545"/>
      <c r="BK7" s="545" t="s">
        <v>1972</v>
      </c>
      <c r="BL7" s="545"/>
      <c r="BM7" s="545"/>
      <c r="BN7" s="545"/>
      <c r="BO7" s="87" t="s">
        <v>94</v>
      </c>
      <c r="BP7" s="87" t="s">
        <v>237</v>
      </c>
      <c r="BQ7" s="88"/>
    </row>
    <row r="8" spans="1:72">
      <c r="A8" s="113">
        <v>0</v>
      </c>
      <c r="B8" s="225" t="s">
        <v>1971</v>
      </c>
      <c r="C8" s="231"/>
      <c r="D8" s="231"/>
      <c r="E8" s="231"/>
      <c r="F8" s="231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4"/>
      <c r="BK8" s="223"/>
      <c r="BL8" s="223"/>
      <c r="BM8" s="223"/>
      <c r="BN8" s="224"/>
      <c r="BO8" s="243"/>
      <c r="BP8" s="244"/>
      <c r="BQ8" s="88"/>
    </row>
    <row r="9" spans="1:72">
      <c r="A9" s="184">
        <v>1</v>
      </c>
      <c r="B9" s="251" t="s">
        <v>39</v>
      </c>
      <c r="C9" s="226"/>
      <c r="D9" s="226"/>
      <c r="E9" s="226"/>
      <c r="F9" s="226"/>
      <c r="G9" s="89"/>
      <c r="H9" s="89"/>
      <c r="I9" s="89"/>
      <c r="J9" s="89"/>
      <c r="K9" s="90"/>
      <c r="L9" s="90"/>
      <c r="M9" s="232"/>
      <c r="N9" s="232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232"/>
      <c r="BJ9" s="235"/>
      <c r="BK9" s="215"/>
      <c r="BL9" s="215"/>
      <c r="BM9" s="215"/>
      <c r="BN9" s="215"/>
      <c r="BO9" s="91">
        <f>BP9/$L$4</f>
        <v>2.392651642535203E-3</v>
      </c>
      <c r="BP9" s="117">
        <f>'Plan Orçamentária'!F13</f>
        <v>11552.460000000001</v>
      </c>
      <c r="BQ9" s="92"/>
    </row>
    <row r="10" spans="1:72">
      <c r="A10" s="184">
        <v>2</v>
      </c>
      <c r="B10" s="252" t="s">
        <v>41</v>
      </c>
      <c r="C10" s="93"/>
      <c r="D10" s="93"/>
      <c r="E10" s="93"/>
      <c r="F10" s="93"/>
      <c r="G10" s="90"/>
      <c r="H10" s="90"/>
      <c r="I10" s="90"/>
      <c r="J10" s="90"/>
      <c r="K10" s="90"/>
      <c r="L10" s="90"/>
      <c r="M10" s="90"/>
      <c r="N10" s="90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  <c r="AW10" s="233"/>
      <c r="AX10" s="233"/>
      <c r="AY10" s="233"/>
      <c r="AZ10" s="233"/>
      <c r="BA10" s="233"/>
      <c r="BB10" s="233"/>
      <c r="BC10" s="233"/>
      <c r="BD10" s="233"/>
      <c r="BE10" s="233"/>
      <c r="BF10" s="233"/>
      <c r="BG10" s="233"/>
      <c r="BH10" s="233"/>
      <c r="BI10" s="233"/>
      <c r="BJ10" s="234"/>
      <c r="BK10" s="215"/>
      <c r="BL10" s="215"/>
      <c r="BM10" s="215"/>
      <c r="BN10" s="215"/>
      <c r="BO10" s="91">
        <f>BP10/$L$4</f>
        <v>7.5612313984774276E-2</v>
      </c>
      <c r="BP10" s="117">
        <f>'Plan Orçamentária'!F18</f>
        <v>365079.56999999995</v>
      </c>
      <c r="BQ10" s="92"/>
    </row>
    <row r="11" spans="1:72">
      <c r="A11" s="184">
        <v>3</v>
      </c>
      <c r="B11" s="130" t="s">
        <v>13</v>
      </c>
      <c r="C11" s="227"/>
      <c r="D11" s="227"/>
      <c r="E11" s="227"/>
      <c r="F11" s="227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7"/>
      <c r="BQ11" s="94"/>
    </row>
    <row r="12" spans="1:72" ht="22.5">
      <c r="A12" s="183" t="s">
        <v>1115</v>
      </c>
      <c r="B12" s="95" t="s">
        <v>14</v>
      </c>
      <c r="C12" s="228"/>
      <c r="D12" s="228"/>
      <c r="E12" s="228"/>
      <c r="F12" s="228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6"/>
      <c r="BK12" s="215"/>
      <c r="BL12" s="215"/>
      <c r="BM12" s="215"/>
      <c r="BN12" s="215"/>
      <c r="BO12" s="91">
        <f>BP12/$L$4</f>
        <v>6.1109460325917589E-2</v>
      </c>
      <c r="BP12" s="117">
        <f>'Plan Orçamentária'!F21</f>
        <v>295055.32</v>
      </c>
      <c r="BQ12" s="92"/>
      <c r="BR12" s="97">
        <f>SUM(BP12:BP16)</f>
        <v>796195.74</v>
      </c>
      <c r="BS12" s="98">
        <f>'Plan Orçamentária'!F26</f>
        <v>796195.74</v>
      </c>
      <c r="BT12" s="97">
        <f>BR12-BS12</f>
        <v>0</v>
      </c>
    </row>
    <row r="13" spans="1:72">
      <c r="A13" s="183" t="s">
        <v>1116</v>
      </c>
      <c r="B13" s="99" t="s">
        <v>37</v>
      </c>
      <c r="C13" s="229"/>
      <c r="D13" s="229"/>
      <c r="E13" s="229"/>
      <c r="F13" s="229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6"/>
      <c r="BK13" s="215"/>
      <c r="BL13" s="215"/>
      <c r="BM13" s="215"/>
      <c r="BN13" s="215"/>
      <c r="BO13" s="100">
        <f>BP13/$L$4</f>
        <v>1.396132859690845E-3</v>
      </c>
      <c r="BP13" s="118">
        <f>'Plan Orçamentária'!F22</f>
        <v>6740.9599999999991</v>
      </c>
      <c r="BQ13" s="92"/>
      <c r="BT13" s="97"/>
    </row>
    <row r="14" spans="1:72">
      <c r="A14" s="183" t="s">
        <v>1117</v>
      </c>
      <c r="B14" s="99" t="s">
        <v>28</v>
      </c>
      <c r="C14" s="229"/>
      <c r="D14" s="229"/>
      <c r="E14" s="229"/>
      <c r="F14" s="229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6"/>
      <c r="BK14" s="215"/>
      <c r="BL14" s="215"/>
      <c r="BM14" s="215"/>
      <c r="BN14" s="215"/>
      <c r="BO14" s="91">
        <f>BP14/$L$4</f>
        <v>9.4817112541562415E-2</v>
      </c>
      <c r="BP14" s="117">
        <f>'Plan Orçamentária'!F23</f>
        <v>457806.26</v>
      </c>
      <c r="BQ14" s="92"/>
      <c r="BT14" s="97"/>
    </row>
    <row r="15" spans="1:72">
      <c r="A15" s="183" t="s">
        <v>1118</v>
      </c>
      <c r="B15" s="95" t="s">
        <v>29</v>
      </c>
      <c r="C15" s="228"/>
      <c r="D15" s="228"/>
      <c r="E15" s="228"/>
      <c r="F15" s="228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6"/>
      <c r="BK15" s="215"/>
      <c r="BL15" s="215"/>
      <c r="BM15" s="215"/>
      <c r="BN15" s="215"/>
      <c r="BO15" s="101">
        <f>BP15/$L$4</f>
        <v>3.262009947960263E-3</v>
      </c>
      <c r="BP15" s="119">
        <f>'Plan Orçamentária'!E24</f>
        <v>15749.99</v>
      </c>
      <c r="BQ15" s="92"/>
      <c r="BT15" s="97"/>
    </row>
    <row r="16" spans="1:72">
      <c r="A16" s="183" t="s">
        <v>1119</v>
      </c>
      <c r="B16" s="95" t="s">
        <v>30</v>
      </c>
      <c r="C16" s="228"/>
      <c r="D16" s="228"/>
      <c r="E16" s="228"/>
      <c r="F16" s="228"/>
      <c r="G16" s="238"/>
      <c r="H16" s="238"/>
      <c r="I16" s="238"/>
      <c r="J16" s="238"/>
      <c r="K16" s="238"/>
      <c r="L16" s="238"/>
      <c r="M16" s="238"/>
      <c r="N16" s="238"/>
      <c r="O16" s="218"/>
      <c r="P16" s="218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232"/>
      <c r="AB16" s="232"/>
      <c r="AC16" s="232"/>
      <c r="AD16" s="232"/>
      <c r="AE16" s="232"/>
      <c r="AF16" s="232"/>
      <c r="AG16" s="232"/>
      <c r="AH16" s="232"/>
      <c r="AI16" s="236"/>
      <c r="AJ16" s="236"/>
      <c r="AK16" s="236"/>
      <c r="AL16" s="236"/>
      <c r="AM16" s="232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6"/>
      <c r="BK16" s="215"/>
      <c r="BL16" s="215"/>
      <c r="BM16" s="215"/>
      <c r="BN16" s="215"/>
      <c r="BO16" s="91">
        <f>BP16/$L$4</f>
        <v>4.316876288011918E-3</v>
      </c>
      <c r="BP16" s="117">
        <f>'Plan Orçamentária'!F25</f>
        <v>20843.21</v>
      </c>
      <c r="BQ16" s="92"/>
      <c r="BT16" s="97"/>
    </row>
    <row r="17" spans="1:72">
      <c r="A17" s="184">
        <v>4</v>
      </c>
      <c r="B17" s="130" t="s">
        <v>15</v>
      </c>
      <c r="C17" s="227"/>
      <c r="D17" s="227"/>
      <c r="E17" s="227"/>
      <c r="F17" s="227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96"/>
      <c r="BA17" s="196"/>
      <c r="BB17" s="196"/>
      <c r="BC17" s="196"/>
      <c r="BD17" s="196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7"/>
      <c r="BQ17" s="94"/>
      <c r="BR17" s="97">
        <f>SUM(BP18:BP22)</f>
        <v>361729.35</v>
      </c>
      <c r="BS17" s="98">
        <f>'Plan Orçamentária'!F34</f>
        <v>361729.35</v>
      </c>
      <c r="BT17" s="97">
        <f t="shared" ref="BT17:BT60" si="0">BR17-BS17</f>
        <v>0</v>
      </c>
    </row>
    <row r="18" spans="1:72" ht="33.75">
      <c r="A18" s="183" t="s">
        <v>1120</v>
      </c>
      <c r="B18" s="95" t="s">
        <v>17</v>
      </c>
      <c r="C18" s="228"/>
      <c r="D18" s="228"/>
      <c r="E18" s="228"/>
      <c r="F18" s="228"/>
      <c r="G18" s="102"/>
      <c r="H18" s="102"/>
      <c r="I18" s="102"/>
      <c r="J18" s="102"/>
      <c r="K18" s="102"/>
      <c r="L18" s="102"/>
      <c r="M18" s="102"/>
      <c r="N18" s="102"/>
      <c r="O18" s="102"/>
      <c r="P18" s="103"/>
      <c r="Q18" s="104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105"/>
      <c r="AV18" s="105"/>
      <c r="AW18" s="105"/>
      <c r="AX18" s="105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106"/>
      <c r="BK18" s="215"/>
      <c r="BL18" s="215"/>
      <c r="BM18" s="215"/>
      <c r="BN18" s="215"/>
      <c r="BO18" s="91">
        <f>BP18/$L$4</f>
        <v>1.1754963729646937E-2</v>
      </c>
      <c r="BP18" s="117">
        <f>'Plan Orçamentária'!F29</f>
        <v>56756.589999999989</v>
      </c>
      <c r="BQ18" s="92"/>
      <c r="BT18" s="97"/>
    </row>
    <row r="19" spans="1:72">
      <c r="A19" s="183" t="s">
        <v>1121</v>
      </c>
      <c r="B19" s="99" t="s">
        <v>37</v>
      </c>
      <c r="C19" s="229"/>
      <c r="D19" s="229"/>
      <c r="E19" s="229"/>
      <c r="F19" s="229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8"/>
      <c r="AV19" s="108"/>
      <c r="AW19" s="108"/>
      <c r="AX19" s="108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  <c r="BJ19" s="109"/>
      <c r="BK19" s="215"/>
      <c r="BL19" s="215"/>
      <c r="BM19" s="215"/>
      <c r="BN19" s="215"/>
      <c r="BO19" s="100">
        <f>BP19/$L$4</f>
        <v>5.1791016604885913E-4</v>
      </c>
      <c r="BP19" s="114">
        <f>'Plan Orçamentária'!F30</f>
        <v>2500.6299999999997</v>
      </c>
      <c r="BQ19" s="110"/>
      <c r="BT19" s="97"/>
    </row>
    <row r="20" spans="1:72">
      <c r="A20" s="183" t="s">
        <v>1122</v>
      </c>
      <c r="B20" s="99" t="s">
        <v>28</v>
      </c>
      <c r="C20" s="229"/>
      <c r="D20" s="229"/>
      <c r="E20" s="229"/>
      <c r="F20" s="229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8"/>
      <c r="AV20" s="108"/>
      <c r="AW20" s="108"/>
      <c r="AX20" s="108"/>
      <c r="AY20" s="233"/>
      <c r="AZ20" s="233"/>
      <c r="BA20" s="233"/>
      <c r="BB20" s="233"/>
      <c r="BC20" s="233"/>
      <c r="BD20" s="233"/>
      <c r="BE20" s="233"/>
      <c r="BF20" s="233"/>
      <c r="BG20" s="233"/>
      <c r="BH20" s="233"/>
      <c r="BI20" s="233"/>
      <c r="BJ20" s="109"/>
      <c r="BK20" s="215"/>
      <c r="BL20" s="215"/>
      <c r="BM20" s="215"/>
      <c r="BN20" s="215"/>
      <c r="BO20" s="91">
        <f>BP20/$L$4</f>
        <v>5.729585760780289E-2</v>
      </c>
      <c r="BP20" s="115">
        <f>'Plan Orçamentária'!F31</f>
        <v>276642.07</v>
      </c>
      <c r="BQ20" s="110"/>
      <c r="BT20" s="97"/>
    </row>
    <row r="21" spans="1:72">
      <c r="A21" s="183" t="s">
        <v>1123</v>
      </c>
      <c r="B21" s="95" t="s">
        <v>29</v>
      </c>
      <c r="C21" s="228"/>
      <c r="D21" s="228"/>
      <c r="E21" s="228"/>
      <c r="F21" s="228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8"/>
      <c r="AV21" s="108"/>
      <c r="AW21" s="108"/>
      <c r="AX21" s="108"/>
      <c r="AY21" s="233"/>
      <c r="AZ21" s="233"/>
      <c r="BA21" s="233"/>
      <c r="BB21" s="233"/>
      <c r="BC21" s="233"/>
      <c r="BD21" s="233"/>
      <c r="BE21" s="233"/>
      <c r="BF21" s="233"/>
      <c r="BG21" s="233"/>
      <c r="BH21" s="233"/>
      <c r="BI21" s="233"/>
      <c r="BJ21" s="109"/>
      <c r="BK21" s="215"/>
      <c r="BL21" s="215"/>
      <c r="BM21" s="215"/>
      <c r="BN21" s="215"/>
      <c r="BO21" s="101">
        <f>BP21/$L$4</f>
        <v>2.3730609303520482E-3</v>
      </c>
      <c r="BP21" s="116">
        <f>'Plan Orçamentária'!F32</f>
        <v>11457.869999999999</v>
      </c>
      <c r="BQ21" s="110"/>
      <c r="BT21" s="97"/>
    </row>
    <row r="22" spans="1:72">
      <c r="A22" s="183" t="s">
        <v>1124</v>
      </c>
      <c r="B22" s="95" t="s">
        <v>30</v>
      </c>
      <c r="C22" s="228"/>
      <c r="D22" s="228"/>
      <c r="E22" s="228"/>
      <c r="F22" s="228"/>
      <c r="G22" s="238"/>
      <c r="H22" s="238"/>
      <c r="I22" s="238"/>
      <c r="J22" s="238"/>
      <c r="K22" s="238"/>
      <c r="L22" s="238"/>
      <c r="M22" s="238"/>
      <c r="N22" s="238"/>
      <c r="O22" s="218"/>
      <c r="P22" s="21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8"/>
      <c r="AV22" s="108"/>
      <c r="AW22" s="108"/>
      <c r="AX22" s="108"/>
      <c r="AY22" s="233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53"/>
      <c r="BK22" s="215"/>
      <c r="BL22" s="215"/>
      <c r="BM22" s="215"/>
      <c r="BN22" s="215"/>
      <c r="BO22" s="91">
        <f>BP22/$L$4</f>
        <v>2.9766512076499735E-3</v>
      </c>
      <c r="BP22" s="115">
        <f>'Plan Orçamentária'!F33</f>
        <v>14372.189999999999</v>
      </c>
      <c r="BQ22" s="110"/>
      <c r="BT22" s="97"/>
    </row>
    <row r="23" spans="1:72">
      <c r="A23" s="185">
        <v>5</v>
      </c>
      <c r="B23" s="130" t="s">
        <v>16</v>
      </c>
      <c r="C23" s="227"/>
      <c r="D23" s="227"/>
      <c r="E23" s="227"/>
      <c r="F23" s="227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96"/>
      <c r="BD23" s="196"/>
      <c r="BE23" s="196"/>
      <c r="BF23" s="196"/>
      <c r="BG23" s="196"/>
      <c r="BH23" s="196"/>
      <c r="BI23" s="196"/>
      <c r="BJ23" s="196"/>
      <c r="BK23" s="196"/>
      <c r="BL23" s="196"/>
      <c r="BM23" s="196"/>
      <c r="BN23" s="196"/>
      <c r="BO23" s="196"/>
      <c r="BP23" s="197"/>
      <c r="BQ23" s="111"/>
      <c r="BT23" s="97"/>
    </row>
    <row r="24" spans="1:72" ht="33.75">
      <c r="A24" s="186" t="s">
        <v>1125</v>
      </c>
      <c r="B24" s="95" t="s">
        <v>17</v>
      </c>
      <c r="C24" s="228"/>
      <c r="D24" s="228"/>
      <c r="E24" s="228"/>
      <c r="F24" s="228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233"/>
      <c r="AZ24" s="233"/>
      <c r="BA24" s="233"/>
      <c r="BB24" s="233"/>
      <c r="BC24" s="233"/>
      <c r="BD24" s="233"/>
      <c r="BE24" s="233"/>
      <c r="BF24" s="233"/>
      <c r="BG24" s="233"/>
      <c r="BH24" s="233"/>
      <c r="BI24" s="233"/>
      <c r="BJ24" s="109"/>
      <c r="BK24" s="215"/>
      <c r="BL24" s="215"/>
      <c r="BM24" s="215"/>
      <c r="BN24" s="215"/>
      <c r="BO24" s="91">
        <f>BP24/$L$4</f>
        <v>1.1754963729646937E-2</v>
      </c>
      <c r="BP24" s="115">
        <f>'Plan Orçamentária'!F37</f>
        <v>56756.589999999989</v>
      </c>
      <c r="BQ24" s="110"/>
      <c r="BR24" s="98">
        <f>SUM(BP24:BP28)</f>
        <v>460636.83999999997</v>
      </c>
      <c r="BS24" s="98">
        <f>'Plan Orçamentária'!F42</f>
        <v>460636.83999999997</v>
      </c>
      <c r="BT24" s="97">
        <f t="shared" si="0"/>
        <v>0</v>
      </c>
    </row>
    <row r="25" spans="1:72">
      <c r="A25" s="186" t="s">
        <v>1126</v>
      </c>
      <c r="B25" s="99" t="s">
        <v>37</v>
      </c>
      <c r="C25" s="229"/>
      <c r="D25" s="229"/>
      <c r="E25" s="229"/>
      <c r="F25" s="229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233"/>
      <c r="AZ25" s="233"/>
      <c r="BA25" s="233"/>
      <c r="BB25" s="233"/>
      <c r="BC25" s="233"/>
      <c r="BD25" s="233"/>
      <c r="BE25" s="233"/>
      <c r="BF25" s="233"/>
      <c r="BG25" s="233"/>
      <c r="BH25" s="233"/>
      <c r="BI25" s="233"/>
      <c r="BJ25" s="109"/>
      <c r="BK25" s="215"/>
      <c r="BL25" s="215"/>
      <c r="BM25" s="215"/>
      <c r="BN25" s="215"/>
      <c r="BO25" s="100">
        <f>BP25/$L$4</f>
        <v>5.1791016604885913E-4</v>
      </c>
      <c r="BP25" s="114">
        <f>'Plan Orçamentária'!F38</f>
        <v>2500.6299999999997</v>
      </c>
      <c r="BQ25" s="110"/>
      <c r="BT25" s="97"/>
    </row>
    <row r="26" spans="1:72">
      <c r="A26" s="186" t="s">
        <v>1127</v>
      </c>
      <c r="B26" s="99" t="s">
        <v>28</v>
      </c>
      <c r="C26" s="229"/>
      <c r="D26" s="229"/>
      <c r="E26" s="229"/>
      <c r="F26" s="229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233"/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109"/>
      <c r="BK26" s="215"/>
      <c r="BL26" s="215"/>
      <c r="BM26" s="215"/>
      <c r="BN26" s="215"/>
      <c r="BO26" s="91">
        <f>BP26/$L$4</f>
        <v>7.7792120896403638E-2</v>
      </c>
      <c r="BP26" s="115">
        <f>'Plan Orçamentária'!F39</f>
        <v>375604.35</v>
      </c>
      <c r="BQ26" s="110"/>
      <c r="BT26" s="97"/>
    </row>
    <row r="27" spans="1:72">
      <c r="A27" s="186" t="s">
        <v>1128</v>
      </c>
      <c r="B27" s="95" t="s">
        <v>29</v>
      </c>
      <c r="C27" s="228"/>
      <c r="D27" s="228"/>
      <c r="E27" s="228"/>
      <c r="F27" s="228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233"/>
      <c r="AZ27" s="233"/>
      <c r="BA27" s="233"/>
      <c r="BB27" s="233"/>
      <c r="BC27" s="233"/>
      <c r="BD27" s="233"/>
      <c r="BE27" s="233"/>
      <c r="BF27" s="233"/>
      <c r="BG27" s="233"/>
      <c r="BH27" s="233"/>
      <c r="BI27" s="233"/>
      <c r="BJ27" s="109"/>
      <c r="BK27" s="215"/>
      <c r="BL27" s="215"/>
      <c r="BM27" s="215"/>
      <c r="BN27" s="215"/>
      <c r="BO27" s="101">
        <f>BP27/$L$4</f>
        <v>2.3617132707631381E-3</v>
      </c>
      <c r="BP27" s="116">
        <f>'Plan Orçamentária'!F40</f>
        <v>11403.080000000002</v>
      </c>
      <c r="BQ27" s="110"/>
      <c r="BT27" s="97"/>
    </row>
    <row r="28" spans="1:72">
      <c r="A28" s="186" t="s">
        <v>1129</v>
      </c>
      <c r="B28" s="95" t="s">
        <v>30</v>
      </c>
      <c r="C28" s="228"/>
      <c r="D28" s="228"/>
      <c r="E28" s="228"/>
      <c r="F28" s="228"/>
      <c r="G28" s="238"/>
      <c r="H28" s="238"/>
      <c r="I28" s="238"/>
      <c r="J28" s="238"/>
      <c r="K28" s="238"/>
      <c r="L28" s="238"/>
      <c r="M28" s="238"/>
      <c r="N28" s="238"/>
      <c r="O28" s="218"/>
      <c r="P28" s="21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233"/>
      <c r="AZ28" s="233"/>
      <c r="BA28" s="233"/>
      <c r="BB28" s="233"/>
      <c r="BC28" s="233"/>
      <c r="BD28" s="233"/>
      <c r="BE28" s="233"/>
      <c r="BF28" s="233"/>
      <c r="BG28" s="233"/>
      <c r="BH28" s="233"/>
      <c r="BI28" s="233"/>
      <c r="BJ28" s="253"/>
      <c r="BK28" s="215"/>
      <c r="BL28" s="215"/>
      <c r="BM28" s="215"/>
      <c r="BN28" s="215"/>
      <c r="BO28" s="91">
        <f>BP28/$L$4</f>
        <v>2.9766512076499735E-3</v>
      </c>
      <c r="BP28" s="115">
        <f>'Plan Orçamentária'!F41</f>
        <v>14372.189999999999</v>
      </c>
      <c r="BQ28" s="110"/>
      <c r="BT28" s="97"/>
    </row>
    <row r="29" spans="1:72">
      <c r="A29" s="185">
        <v>6</v>
      </c>
      <c r="B29" s="130" t="s">
        <v>18</v>
      </c>
      <c r="C29" s="227"/>
      <c r="D29" s="227"/>
      <c r="E29" s="227"/>
      <c r="F29" s="227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96"/>
      <c r="BE29" s="196"/>
      <c r="BF29" s="196"/>
      <c r="BG29" s="196"/>
      <c r="BH29" s="196"/>
      <c r="BI29" s="196"/>
      <c r="BJ29" s="196"/>
      <c r="BK29" s="196"/>
      <c r="BL29" s="196"/>
      <c r="BM29" s="196"/>
      <c r="BN29" s="196"/>
      <c r="BO29" s="196"/>
      <c r="BP29" s="197"/>
      <c r="BQ29" s="111"/>
      <c r="BT29" s="97"/>
    </row>
    <row r="30" spans="1:72" ht="33.75">
      <c r="A30" s="186" t="s">
        <v>24</v>
      </c>
      <c r="B30" s="95" t="s">
        <v>19</v>
      </c>
      <c r="C30" s="228"/>
      <c r="D30" s="228"/>
      <c r="E30" s="228"/>
      <c r="F30" s="228"/>
      <c r="G30" s="107"/>
      <c r="H30" s="107"/>
      <c r="I30" s="107"/>
      <c r="J30" s="107"/>
      <c r="K30" s="107"/>
      <c r="L30" s="107"/>
      <c r="M30" s="107"/>
      <c r="N30" s="107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12"/>
      <c r="BK30" s="215"/>
      <c r="BL30" s="215"/>
      <c r="BM30" s="215"/>
      <c r="BN30" s="215"/>
      <c r="BO30" s="91">
        <f>BP30/$L$4</f>
        <v>5.5635820726852962E-3</v>
      </c>
      <c r="BP30" s="115">
        <f>'Plan Orçamentária'!F45</f>
        <v>26862.690000000002</v>
      </c>
      <c r="BQ30" s="110"/>
      <c r="BR30" s="98">
        <f>SUM(BP30:BP34)</f>
        <v>82450.19</v>
      </c>
      <c r="BS30" s="98">
        <f>'Plan Orçamentária'!F50</f>
        <v>82450.19</v>
      </c>
      <c r="BT30" s="97">
        <f t="shared" si="0"/>
        <v>0</v>
      </c>
    </row>
    <row r="31" spans="1:72">
      <c r="A31" s="186" t="s">
        <v>25</v>
      </c>
      <c r="B31" s="99" t="s">
        <v>37</v>
      </c>
      <c r="C31" s="229"/>
      <c r="D31" s="229"/>
      <c r="E31" s="229"/>
      <c r="F31" s="229"/>
      <c r="G31" s="107"/>
      <c r="H31" s="107"/>
      <c r="I31" s="107"/>
      <c r="J31" s="107"/>
      <c r="K31" s="107"/>
      <c r="L31" s="107"/>
      <c r="M31" s="107"/>
      <c r="N31" s="107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Z31" s="233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12"/>
      <c r="BK31" s="215"/>
      <c r="BL31" s="215"/>
      <c r="BM31" s="215"/>
      <c r="BN31" s="215"/>
      <c r="BO31" s="100">
        <f>BP31/$L$4</f>
        <v>4.1694934071930732E-4</v>
      </c>
      <c r="BP31" s="115">
        <f>'Plan Orçamentária'!F46</f>
        <v>2013.16</v>
      </c>
      <c r="BQ31" s="110"/>
      <c r="BT31" s="97"/>
    </row>
    <row r="32" spans="1:72">
      <c r="A32" s="186" t="s">
        <v>26</v>
      </c>
      <c r="B32" s="99" t="s">
        <v>28</v>
      </c>
      <c r="C32" s="229"/>
      <c r="D32" s="229"/>
      <c r="E32" s="229"/>
      <c r="F32" s="229"/>
      <c r="G32" s="107"/>
      <c r="H32" s="107"/>
      <c r="I32" s="107"/>
      <c r="J32" s="107"/>
      <c r="K32" s="107"/>
      <c r="L32" s="107"/>
      <c r="M32" s="107"/>
      <c r="N32" s="107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Z32" s="233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12"/>
      <c r="BK32" s="215"/>
      <c r="BL32" s="215"/>
      <c r="BM32" s="215"/>
      <c r="BN32" s="215"/>
      <c r="BO32" s="91">
        <f>BP32/$L$4</f>
        <v>6.8636957963656509E-3</v>
      </c>
      <c r="BP32" s="115">
        <f>'Plan Orçamentária'!F47</f>
        <v>33140.04</v>
      </c>
      <c r="BQ32" s="110"/>
      <c r="BT32" s="97"/>
    </row>
    <row r="33" spans="1:72">
      <c r="A33" s="186" t="s">
        <v>1130</v>
      </c>
      <c r="B33" s="95" t="s">
        <v>29</v>
      </c>
      <c r="C33" s="228"/>
      <c r="D33" s="228"/>
      <c r="E33" s="228"/>
      <c r="F33" s="228"/>
      <c r="G33" s="107"/>
      <c r="H33" s="107"/>
      <c r="I33" s="107"/>
      <c r="J33" s="107"/>
      <c r="K33" s="107"/>
      <c r="L33" s="107"/>
      <c r="M33" s="107"/>
      <c r="N33" s="107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12"/>
      <c r="BK33" s="215"/>
      <c r="BL33" s="215"/>
      <c r="BM33" s="215"/>
      <c r="BN33" s="215"/>
      <c r="BO33" s="101">
        <f>BP33/$L$4</f>
        <v>2.1796142975863235E-3</v>
      </c>
      <c r="BP33" s="115">
        <f>'Plan Orçamentária'!F48</f>
        <v>10523.850000000002</v>
      </c>
      <c r="BQ33" s="110"/>
      <c r="BT33" s="97"/>
    </row>
    <row r="34" spans="1:72">
      <c r="A34" s="186" t="s">
        <v>1131</v>
      </c>
      <c r="B34" s="95" t="s">
        <v>30</v>
      </c>
      <c r="C34" s="228"/>
      <c r="D34" s="228"/>
      <c r="E34" s="228"/>
      <c r="F34" s="22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3"/>
      <c r="R34" s="233"/>
      <c r="S34" s="233"/>
      <c r="T34" s="233"/>
      <c r="U34" s="233"/>
      <c r="V34" s="233"/>
      <c r="W34" s="236"/>
      <c r="X34" s="236"/>
      <c r="Y34" s="236"/>
      <c r="Z34" s="236"/>
      <c r="AA34" s="233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12"/>
      <c r="BK34" s="215"/>
      <c r="BL34" s="215"/>
      <c r="BM34" s="215"/>
      <c r="BN34" s="215"/>
      <c r="BO34" s="91">
        <f>BP34/$L$4</f>
        <v>2.0525718739353351E-3</v>
      </c>
      <c r="BP34" s="115">
        <f>'Plan Orçamentária'!F49</f>
        <v>9910.4500000000007</v>
      </c>
      <c r="BQ34" s="110"/>
      <c r="BT34" s="97"/>
    </row>
    <row r="35" spans="1:72">
      <c r="A35" s="185">
        <v>7</v>
      </c>
      <c r="B35" s="130" t="s">
        <v>20</v>
      </c>
      <c r="C35" s="227"/>
      <c r="D35" s="227"/>
      <c r="E35" s="227"/>
      <c r="F35" s="227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96"/>
      <c r="BF35" s="196"/>
      <c r="BG35" s="196"/>
      <c r="BH35" s="196"/>
      <c r="BI35" s="196"/>
      <c r="BJ35" s="196"/>
      <c r="BK35" s="196"/>
      <c r="BL35" s="196"/>
      <c r="BM35" s="196"/>
      <c r="BN35" s="196"/>
      <c r="BO35" s="196"/>
      <c r="BP35" s="197"/>
      <c r="BQ35" s="111"/>
      <c r="BT35" s="97"/>
    </row>
    <row r="36" spans="1:72" ht="33.75">
      <c r="A36" s="186" t="s">
        <v>1842</v>
      </c>
      <c r="B36" s="95" t="s">
        <v>17</v>
      </c>
      <c r="C36" s="228"/>
      <c r="D36" s="228"/>
      <c r="E36" s="228"/>
      <c r="F36" s="228"/>
      <c r="G36" s="107"/>
      <c r="H36" s="107"/>
      <c r="I36" s="107"/>
      <c r="J36" s="107"/>
      <c r="K36" s="107"/>
      <c r="L36" s="107"/>
      <c r="M36" s="107"/>
      <c r="N36" s="107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12"/>
      <c r="BK36" s="215"/>
      <c r="BL36" s="215"/>
      <c r="BM36" s="215"/>
      <c r="BN36" s="215"/>
      <c r="BO36" s="91">
        <f>BP36/$L$4</f>
        <v>1.2321907631919095E-2</v>
      </c>
      <c r="BP36" s="115">
        <f>'Plan Orçamentária'!F53</f>
        <v>59493.969999999994</v>
      </c>
      <c r="BQ36" s="111"/>
      <c r="BR36" s="98">
        <f>'Plan Orçamentária'!F58</f>
        <v>431630.1</v>
      </c>
      <c r="BT36" s="97">
        <f t="shared" si="0"/>
        <v>431630.1</v>
      </c>
    </row>
    <row r="37" spans="1:72">
      <c r="A37" s="186" t="s">
        <v>1843</v>
      </c>
      <c r="B37" s="99" t="s">
        <v>37</v>
      </c>
      <c r="C37" s="229"/>
      <c r="D37" s="229"/>
      <c r="E37" s="229"/>
      <c r="F37" s="229"/>
      <c r="G37" s="107"/>
      <c r="H37" s="107"/>
      <c r="I37" s="107"/>
      <c r="J37" s="107"/>
      <c r="K37" s="107"/>
      <c r="L37" s="107"/>
      <c r="M37" s="107"/>
      <c r="N37" s="107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33"/>
      <c r="Z37" s="233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12"/>
      <c r="BK37" s="215"/>
      <c r="BL37" s="215"/>
      <c r="BM37" s="215"/>
      <c r="BN37" s="215"/>
      <c r="BO37" s="100">
        <f>BP37/$L$4</f>
        <v>6.1887513361589576E-4</v>
      </c>
      <c r="BP37" s="115">
        <f>'Plan Orçamentária'!F54</f>
        <v>2988.1200000000003</v>
      </c>
      <c r="BQ37" s="111"/>
      <c r="BT37" s="97"/>
    </row>
    <row r="38" spans="1:72">
      <c r="A38" s="186" t="s">
        <v>1844</v>
      </c>
      <c r="B38" s="99" t="s">
        <v>28</v>
      </c>
      <c r="C38" s="229"/>
      <c r="D38" s="229"/>
      <c r="E38" s="229"/>
      <c r="F38" s="229"/>
      <c r="G38" s="107"/>
      <c r="H38" s="107"/>
      <c r="I38" s="107"/>
      <c r="J38" s="107"/>
      <c r="K38" s="107"/>
      <c r="L38" s="107"/>
      <c r="M38" s="107"/>
      <c r="N38" s="107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12"/>
      <c r="BK38" s="215"/>
      <c r="BL38" s="215"/>
      <c r="BM38" s="215"/>
      <c r="BN38" s="215"/>
      <c r="BO38" s="91">
        <f>BP38/$L$4</f>
        <v>7.0733905627763771E-2</v>
      </c>
      <c r="BP38" s="115">
        <f>'Plan Orçamentária'!F55</f>
        <v>341525.11</v>
      </c>
      <c r="BQ38" s="111"/>
      <c r="BT38" s="97"/>
    </row>
    <row r="39" spans="1:72">
      <c r="A39" s="186" t="s">
        <v>1845</v>
      </c>
      <c r="B39" s="95" t="s">
        <v>29</v>
      </c>
      <c r="C39" s="228"/>
      <c r="D39" s="228"/>
      <c r="E39" s="228"/>
      <c r="F39" s="228"/>
      <c r="G39" s="107"/>
      <c r="H39" s="107"/>
      <c r="I39" s="107"/>
      <c r="J39" s="107"/>
      <c r="K39" s="107"/>
      <c r="L39" s="107"/>
      <c r="M39" s="107"/>
      <c r="N39" s="107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12"/>
      <c r="BK39" s="215"/>
      <c r="BL39" s="215"/>
      <c r="BM39" s="215"/>
      <c r="BN39" s="215"/>
      <c r="BO39" s="101">
        <f>BP39/$L$4</f>
        <v>2.7443793829416102E-3</v>
      </c>
      <c r="BP39" s="115">
        <f>'Plan Orçamentária'!F56</f>
        <v>13250.71</v>
      </c>
      <c r="BQ39" s="111"/>
      <c r="BT39" s="97"/>
    </row>
    <row r="40" spans="1:72">
      <c r="A40" s="186" t="s">
        <v>1846</v>
      </c>
      <c r="B40" s="124" t="s">
        <v>30</v>
      </c>
      <c r="C40" s="230"/>
      <c r="D40" s="230"/>
      <c r="E40" s="230"/>
      <c r="F40" s="230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9"/>
      <c r="R40" s="239"/>
      <c r="S40" s="239"/>
      <c r="T40" s="239"/>
      <c r="U40" s="239"/>
      <c r="V40" s="239"/>
      <c r="W40" s="240"/>
      <c r="X40" s="240"/>
      <c r="Y40" s="240"/>
      <c r="Z40" s="240"/>
      <c r="AA40" s="239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6"/>
      <c r="BK40" s="215"/>
      <c r="BL40" s="215"/>
      <c r="BM40" s="215"/>
      <c r="BN40" s="215"/>
      <c r="BO40" s="91">
        <f>BP40/$L$4</f>
        <v>2.9766512076499735E-3</v>
      </c>
      <c r="BP40" s="115">
        <f>'Plan Orçamentária'!F57</f>
        <v>14372.189999999999</v>
      </c>
      <c r="BQ40" s="111"/>
      <c r="BT40" s="97"/>
    </row>
    <row r="41" spans="1:72">
      <c r="A41" s="187">
        <v>8</v>
      </c>
      <c r="B41" s="195" t="s">
        <v>21</v>
      </c>
      <c r="C41" s="227"/>
      <c r="D41" s="227"/>
      <c r="E41" s="227"/>
      <c r="F41" s="227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  <c r="AB41" s="196"/>
      <c r="AC41" s="196"/>
      <c r="AD41" s="196"/>
      <c r="AE41" s="196"/>
      <c r="AF41" s="196"/>
      <c r="AG41" s="196"/>
      <c r="AH41" s="196"/>
      <c r="AI41" s="196"/>
      <c r="AJ41" s="196"/>
      <c r="AK41" s="196"/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/>
      <c r="BG41" s="196"/>
      <c r="BH41" s="196"/>
      <c r="BI41" s="196"/>
      <c r="BJ41" s="196"/>
      <c r="BK41" s="196"/>
      <c r="BL41" s="196"/>
      <c r="BM41" s="196"/>
      <c r="BN41" s="196"/>
      <c r="BO41" s="196"/>
      <c r="BP41" s="197"/>
      <c r="BQ41" s="111"/>
      <c r="BT41" s="97"/>
    </row>
    <row r="42" spans="1:72" ht="33.75">
      <c r="A42" s="186" t="s">
        <v>1847</v>
      </c>
      <c r="B42" s="127" t="s">
        <v>12</v>
      </c>
      <c r="C42" s="127"/>
      <c r="D42" s="127"/>
      <c r="E42" s="127"/>
      <c r="F42" s="127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241"/>
      <c r="AN42" s="241"/>
      <c r="AO42" s="241"/>
      <c r="AP42" s="241"/>
      <c r="AQ42" s="241"/>
      <c r="AR42" s="241"/>
      <c r="AS42" s="241"/>
      <c r="AT42" s="241"/>
      <c r="AU42" s="241"/>
      <c r="AV42" s="241"/>
      <c r="AW42" s="241"/>
      <c r="AX42" s="241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9"/>
      <c r="BK42" s="215"/>
      <c r="BL42" s="215"/>
      <c r="BM42" s="215"/>
      <c r="BN42" s="215"/>
      <c r="BO42" s="91">
        <f>BP42/$L$4</f>
        <v>8.3493030568414037E-3</v>
      </c>
      <c r="BP42" s="115">
        <f>'Plan Orçamentária'!F61</f>
        <v>40313.009999999995</v>
      </c>
      <c r="BQ42" s="111"/>
      <c r="BR42" s="98">
        <f>'Plan Orçamentária'!F66</f>
        <v>231922.39</v>
      </c>
      <c r="BT42" s="97">
        <f t="shared" si="0"/>
        <v>231922.39</v>
      </c>
    </row>
    <row r="43" spans="1:72">
      <c r="A43" s="186" t="s">
        <v>1848</v>
      </c>
      <c r="B43" s="99" t="s">
        <v>37</v>
      </c>
      <c r="C43" s="229"/>
      <c r="D43" s="229"/>
      <c r="E43" s="229"/>
      <c r="F43" s="229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233"/>
      <c r="AN43" s="233"/>
      <c r="AO43" s="233"/>
      <c r="AP43" s="233"/>
      <c r="AQ43" s="233"/>
      <c r="AR43" s="233"/>
      <c r="AS43" s="233"/>
      <c r="AT43" s="233"/>
      <c r="AU43" s="233"/>
      <c r="AV43" s="233"/>
      <c r="AW43" s="233"/>
      <c r="AX43" s="233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12"/>
      <c r="BK43" s="215"/>
      <c r="BL43" s="215"/>
      <c r="BM43" s="215"/>
      <c r="BN43" s="215"/>
      <c r="BO43" s="100">
        <f>BP43/$L$4</f>
        <v>4.1694934071930732E-4</v>
      </c>
      <c r="BP43" s="115">
        <f>'Plan Orçamentária'!F62</f>
        <v>2013.16</v>
      </c>
      <c r="BQ43" s="111"/>
      <c r="BT43" s="97"/>
    </row>
    <row r="44" spans="1:72">
      <c r="A44" s="186" t="s">
        <v>1849</v>
      </c>
      <c r="B44" s="99" t="s">
        <v>28</v>
      </c>
      <c r="C44" s="229"/>
      <c r="D44" s="229"/>
      <c r="E44" s="229"/>
      <c r="F44" s="229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233"/>
      <c r="AN44" s="233"/>
      <c r="AO44" s="233"/>
      <c r="AP44" s="233"/>
      <c r="AQ44" s="233"/>
      <c r="AR44" s="233"/>
      <c r="AS44" s="233"/>
      <c r="AT44" s="233"/>
      <c r="AU44" s="233"/>
      <c r="AV44" s="233"/>
      <c r="AW44" s="233"/>
      <c r="AX44" s="233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12"/>
      <c r="BK44" s="215"/>
      <c r="BL44" s="215"/>
      <c r="BM44" s="215"/>
      <c r="BN44" s="215"/>
      <c r="BO44" s="91">
        <f>BP44/$L$4</f>
        <v>3.4290417393989206E-2</v>
      </c>
      <c r="BP44" s="115">
        <f>'Plan Orçamentária'!F63</f>
        <v>165564.71</v>
      </c>
      <c r="BQ44" s="111"/>
      <c r="BT44" s="97"/>
    </row>
    <row r="45" spans="1:72">
      <c r="A45" s="186" t="s">
        <v>1850</v>
      </c>
      <c r="B45" s="95" t="s">
        <v>29</v>
      </c>
      <c r="C45" s="228"/>
      <c r="D45" s="228"/>
      <c r="E45" s="228"/>
      <c r="F45" s="228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233"/>
      <c r="AN45" s="233"/>
      <c r="AO45" s="233"/>
      <c r="AP45" s="233"/>
      <c r="AQ45" s="233"/>
      <c r="AR45" s="233"/>
      <c r="AS45" s="233"/>
      <c r="AT45" s="233"/>
      <c r="AU45" s="233"/>
      <c r="AV45" s="233"/>
      <c r="AW45" s="233"/>
      <c r="AX45" s="233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12"/>
      <c r="BK45" s="215"/>
      <c r="BL45" s="215"/>
      <c r="BM45" s="215"/>
      <c r="BN45" s="215"/>
      <c r="BO45" s="101">
        <f>BP45/$L$4</f>
        <v>2.2686019854667987E-3</v>
      </c>
      <c r="BP45" s="115">
        <f>'Plan Orçamentária'!F64</f>
        <v>10953.510000000002</v>
      </c>
      <c r="BQ45" s="111"/>
      <c r="BT45" s="97"/>
    </row>
    <row r="46" spans="1:72">
      <c r="A46" s="186" t="s">
        <v>1851</v>
      </c>
      <c r="B46" s="95" t="s">
        <v>30</v>
      </c>
      <c r="C46" s="228"/>
      <c r="D46" s="228"/>
      <c r="E46" s="228"/>
      <c r="F46" s="228"/>
      <c r="G46" s="238"/>
      <c r="H46" s="238"/>
      <c r="I46" s="238"/>
      <c r="J46" s="238"/>
      <c r="K46" s="238"/>
      <c r="L46" s="238"/>
      <c r="M46" s="238"/>
      <c r="N46" s="238"/>
      <c r="O46" s="218"/>
      <c r="P46" s="218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233"/>
      <c r="AN46" s="233"/>
      <c r="AO46" s="233"/>
      <c r="AP46" s="233"/>
      <c r="AQ46" s="233"/>
      <c r="AR46" s="233"/>
      <c r="AS46" s="233"/>
      <c r="AT46" s="233"/>
      <c r="AU46" s="236"/>
      <c r="AV46" s="236"/>
      <c r="AW46" s="236"/>
      <c r="AX46" s="236"/>
      <c r="AY46" s="233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12"/>
      <c r="BK46" s="215"/>
      <c r="BL46" s="215"/>
      <c r="BM46" s="215"/>
      <c r="BN46" s="215"/>
      <c r="BO46" s="91">
        <f>BP46/$L$4</f>
        <v>2.7086090911438237E-3</v>
      </c>
      <c r="BP46" s="115">
        <f>'Plan Orçamentária'!F65</f>
        <v>13077.999999999998</v>
      </c>
      <c r="BQ46" s="111"/>
      <c r="BT46" s="97"/>
    </row>
    <row r="47" spans="1:72">
      <c r="A47" s="185">
        <v>9</v>
      </c>
      <c r="B47" s="130" t="s">
        <v>9</v>
      </c>
      <c r="C47" s="227"/>
      <c r="D47" s="227"/>
      <c r="E47" s="227"/>
      <c r="F47" s="227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96"/>
      <c r="BG47" s="196"/>
      <c r="BH47" s="196"/>
      <c r="BI47" s="196"/>
      <c r="BJ47" s="196"/>
      <c r="BK47" s="196"/>
      <c r="BL47" s="196"/>
      <c r="BM47" s="196"/>
      <c r="BN47" s="196"/>
      <c r="BO47" s="196"/>
      <c r="BP47" s="197"/>
      <c r="BQ47" s="111"/>
      <c r="BT47" s="97"/>
    </row>
    <row r="48" spans="1:72" ht="33.75">
      <c r="A48" s="186" t="s">
        <v>1852</v>
      </c>
      <c r="B48" s="95" t="s">
        <v>12</v>
      </c>
      <c r="C48" s="228"/>
      <c r="D48" s="228"/>
      <c r="E48" s="228"/>
      <c r="F48" s="228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233"/>
      <c r="AN48" s="233"/>
      <c r="AO48" s="233"/>
      <c r="AP48" s="233"/>
      <c r="AQ48" s="233"/>
      <c r="AR48" s="233"/>
      <c r="AS48" s="233"/>
      <c r="AT48" s="233"/>
      <c r="AU48" s="233"/>
      <c r="AV48" s="233"/>
      <c r="AW48" s="233"/>
      <c r="AX48" s="233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12"/>
      <c r="BK48" s="215"/>
      <c r="BL48" s="215"/>
      <c r="BM48" s="215"/>
      <c r="BN48" s="215"/>
      <c r="BO48" s="91">
        <f>BP48/$L$4</f>
        <v>8.6025263187465943E-3</v>
      </c>
      <c r="BP48" s="115">
        <f>'Plan Orçamentária'!F69</f>
        <v>41535.649999999994</v>
      </c>
      <c r="BQ48" s="111"/>
      <c r="BR48" s="98">
        <f>'Plan Orçamentária'!F74</f>
        <v>269274.59999999998</v>
      </c>
      <c r="BT48" s="97">
        <f t="shared" si="0"/>
        <v>269274.59999999998</v>
      </c>
    </row>
    <row r="49" spans="1:72">
      <c r="A49" s="186" t="s">
        <v>1853</v>
      </c>
      <c r="B49" s="99" t="s">
        <v>37</v>
      </c>
      <c r="C49" s="229"/>
      <c r="D49" s="229"/>
      <c r="E49" s="229"/>
      <c r="F49" s="229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3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12"/>
      <c r="BK49" s="215"/>
      <c r="BL49" s="215"/>
      <c r="BM49" s="215"/>
      <c r="BN49" s="215"/>
      <c r="BO49" s="100">
        <f>BP49/$L$4</f>
        <v>5.1791016604885913E-4</v>
      </c>
      <c r="BP49" s="115">
        <f>'Plan Orçamentária'!F70</f>
        <v>2500.6299999999997</v>
      </c>
      <c r="BQ49" s="111"/>
      <c r="BT49" s="97"/>
    </row>
    <row r="50" spans="1:72">
      <c r="A50" s="186" t="s">
        <v>1854</v>
      </c>
      <c r="B50" s="99" t="s">
        <v>28</v>
      </c>
      <c r="C50" s="229"/>
      <c r="D50" s="229"/>
      <c r="E50" s="229"/>
      <c r="F50" s="229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233"/>
      <c r="AN50" s="233"/>
      <c r="AO50" s="233"/>
      <c r="AP50" s="233"/>
      <c r="AQ50" s="233"/>
      <c r="AR50" s="233"/>
      <c r="AS50" s="233"/>
      <c r="AT50" s="233"/>
      <c r="AU50" s="233"/>
      <c r="AV50" s="233"/>
      <c r="AW50" s="233"/>
      <c r="AX50" s="233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12"/>
      <c r="BK50" s="215"/>
      <c r="BL50" s="215"/>
      <c r="BM50" s="215"/>
      <c r="BN50" s="215"/>
      <c r="BO50" s="91">
        <f>BP50/$L$4</f>
        <v>4.1556156689486028E-2</v>
      </c>
      <c r="BP50" s="115">
        <f>'Plan Orçamentária'!F71</f>
        <v>200645.94</v>
      </c>
      <c r="BQ50" s="111"/>
      <c r="BT50" s="97"/>
    </row>
    <row r="51" spans="1:72">
      <c r="A51" s="186" t="s">
        <v>1855</v>
      </c>
      <c r="B51" s="95" t="s">
        <v>29</v>
      </c>
      <c r="C51" s="228"/>
      <c r="D51" s="228"/>
      <c r="E51" s="228"/>
      <c r="F51" s="228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233"/>
      <c r="AN51" s="233"/>
      <c r="AO51" s="233"/>
      <c r="AP51" s="233"/>
      <c r="AQ51" s="233"/>
      <c r="AR51" s="233"/>
      <c r="AS51" s="233"/>
      <c r="AT51" s="233"/>
      <c r="AU51" s="233"/>
      <c r="AV51" s="233"/>
      <c r="AW51" s="233"/>
      <c r="AX51" s="233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12"/>
      <c r="BK51" s="215"/>
      <c r="BL51" s="215"/>
      <c r="BM51" s="215"/>
      <c r="BN51" s="215"/>
      <c r="BO51" s="101">
        <f>BP51/$L$4</f>
        <v>2.3847648223646297E-3</v>
      </c>
      <c r="BP51" s="115">
        <f>'Plan Orçamentária'!F72</f>
        <v>11514.380000000001</v>
      </c>
      <c r="BQ51" s="111"/>
      <c r="BT51" s="97"/>
    </row>
    <row r="52" spans="1:72">
      <c r="A52" s="186" t="s">
        <v>1856</v>
      </c>
      <c r="B52" s="95" t="s">
        <v>30</v>
      </c>
      <c r="C52" s="228"/>
      <c r="D52" s="228"/>
      <c r="E52" s="228"/>
      <c r="F52" s="228"/>
      <c r="G52" s="238"/>
      <c r="H52" s="238"/>
      <c r="I52" s="238"/>
      <c r="J52" s="238"/>
      <c r="K52" s="238"/>
      <c r="L52" s="238"/>
      <c r="M52" s="238"/>
      <c r="N52" s="238"/>
      <c r="O52" s="218"/>
      <c r="P52" s="218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233"/>
      <c r="AN52" s="233"/>
      <c r="AO52" s="233"/>
      <c r="AP52" s="233"/>
      <c r="AQ52" s="233"/>
      <c r="AR52" s="233"/>
      <c r="AS52" s="233"/>
      <c r="AT52" s="233"/>
      <c r="AU52" s="236"/>
      <c r="AV52" s="236"/>
      <c r="AW52" s="236"/>
      <c r="AX52" s="236"/>
      <c r="AY52" s="233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12"/>
      <c r="BK52" s="215"/>
      <c r="BL52" s="215"/>
      <c r="BM52" s="215"/>
      <c r="BN52" s="215"/>
      <c r="BO52" s="91">
        <f>BP52/$L$4</f>
        <v>2.7086090911438237E-3</v>
      </c>
      <c r="BP52" s="115">
        <f>'Plan Orçamentária'!F73</f>
        <v>13077.999999999998</v>
      </c>
      <c r="BQ52" s="111"/>
      <c r="BT52" s="97"/>
    </row>
    <row r="53" spans="1:72">
      <c r="A53" s="188" t="s">
        <v>1841</v>
      </c>
      <c r="B53" s="130" t="s">
        <v>22</v>
      </c>
      <c r="C53" s="227"/>
      <c r="D53" s="227"/>
      <c r="E53" s="227"/>
      <c r="F53" s="227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96"/>
      <c r="BF53" s="196"/>
      <c r="BG53" s="196"/>
      <c r="BH53" s="196"/>
      <c r="BI53" s="196"/>
      <c r="BJ53" s="196"/>
      <c r="BK53" s="196"/>
      <c r="BL53" s="196"/>
      <c r="BM53" s="196"/>
      <c r="BN53" s="196"/>
      <c r="BO53" s="196"/>
      <c r="BP53" s="197"/>
      <c r="BQ53" s="111"/>
      <c r="BT53" s="97"/>
    </row>
    <row r="54" spans="1:72" ht="33.75">
      <c r="A54" s="186" t="s">
        <v>1857</v>
      </c>
      <c r="B54" s="95" t="s">
        <v>12</v>
      </c>
      <c r="C54" s="228"/>
      <c r="D54" s="228"/>
      <c r="E54" s="228"/>
      <c r="F54" s="228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12"/>
      <c r="BK54" s="215"/>
      <c r="BL54" s="215"/>
      <c r="BM54" s="215"/>
      <c r="BN54" s="215"/>
      <c r="BO54" s="91">
        <f>BP54/$L$4</f>
        <v>8.6238277750108668E-3</v>
      </c>
      <c r="BP54" s="115">
        <f>'Plan Orçamentária'!F77</f>
        <v>41638.5</v>
      </c>
      <c r="BQ54" s="111"/>
      <c r="BR54" s="98">
        <f>'Plan Orçamentária'!F66</f>
        <v>231922.39</v>
      </c>
      <c r="BT54" s="97">
        <f t="shared" si="0"/>
        <v>231922.39</v>
      </c>
    </row>
    <row r="55" spans="1:72">
      <c r="A55" s="186" t="s">
        <v>1858</v>
      </c>
      <c r="B55" s="99" t="s">
        <v>37</v>
      </c>
      <c r="C55" s="229"/>
      <c r="D55" s="229"/>
      <c r="E55" s="229"/>
      <c r="F55" s="229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233"/>
      <c r="AN55" s="233"/>
      <c r="AO55" s="233"/>
      <c r="AP55" s="233"/>
      <c r="AQ55" s="233"/>
      <c r="AR55" s="233"/>
      <c r="AS55" s="233"/>
      <c r="AT55" s="233"/>
      <c r="AU55" s="233"/>
      <c r="AV55" s="233"/>
      <c r="AW55" s="233"/>
      <c r="AX55" s="233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12"/>
      <c r="BK55" s="215"/>
      <c r="BL55" s="215"/>
      <c r="BM55" s="215"/>
      <c r="BN55" s="215"/>
      <c r="BO55" s="100">
        <f>BP55/$L$4</f>
        <v>5.1791016604885913E-4</v>
      </c>
      <c r="BP55" s="115">
        <f>'Plan Orçamentária'!F78</f>
        <v>2500.6299999999997</v>
      </c>
      <c r="BQ55" s="111"/>
      <c r="BR55" s="140"/>
      <c r="BT55" s="97"/>
    </row>
    <row r="56" spans="1:72">
      <c r="A56" s="186" t="s">
        <v>1859</v>
      </c>
      <c r="B56" s="99" t="s">
        <v>28</v>
      </c>
      <c r="C56" s="229"/>
      <c r="D56" s="229"/>
      <c r="E56" s="229"/>
      <c r="F56" s="229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12"/>
      <c r="BK56" s="215"/>
      <c r="BL56" s="215"/>
      <c r="BM56" s="215"/>
      <c r="BN56" s="215"/>
      <c r="BO56" s="91">
        <f>BP56/$L$4</f>
        <v>3.8876568114158926E-2</v>
      </c>
      <c r="BP56" s="115">
        <f>'Plan Orçamentária'!F79</f>
        <v>187708.06</v>
      </c>
      <c r="BQ56" s="111"/>
      <c r="BT56" s="97"/>
    </row>
    <row r="57" spans="1:72">
      <c r="A57" s="186" t="s">
        <v>1860</v>
      </c>
      <c r="B57" s="95" t="s">
        <v>29</v>
      </c>
      <c r="C57" s="228"/>
      <c r="D57" s="228"/>
      <c r="E57" s="228"/>
      <c r="F57" s="228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12"/>
      <c r="BK57" s="215"/>
      <c r="BL57" s="215"/>
      <c r="BM57" s="215"/>
      <c r="BN57" s="215"/>
      <c r="BO57" s="101">
        <f>BP57/$L$4</f>
        <v>2.3675621100913151E-3</v>
      </c>
      <c r="BP57" s="115">
        <f>'Plan Orçamentária'!F80</f>
        <v>11431.32</v>
      </c>
      <c r="BQ57" s="111"/>
      <c r="BT57" s="97"/>
    </row>
    <row r="58" spans="1:72">
      <c r="A58" s="186" t="s">
        <v>1861</v>
      </c>
      <c r="B58" s="95" t="s">
        <v>30</v>
      </c>
      <c r="C58" s="228"/>
      <c r="D58" s="228"/>
      <c r="E58" s="228"/>
      <c r="F58" s="228"/>
      <c r="G58" s="238"/>
      <c r="H58" s="238"/>
      <c r="I58" s="238"/>
      <c r="J58" s="238"/>
      <c r="K58" s="238"/>
      <c r="L58" s="238"/>
      <c r="M58" s="238"/>
      <c r="N58" s="238"/>
      <c r="O58" s="218"/>
      <c r="P58" s="218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233"/>
      <c r="AN58" s="233"/>
      <c r="AO58" s="233"/>
      <c r="AP58" s="233"/>
      <c r="AQ58" s="233"/>
      <c r="AR58" s="233"/>
      <c r="AS58" s="233"/>
      <c r="AT58" s="233"/>
      <c r="AU58" s="236"/>
      <c r="AV58" s="236"/>
      <c r="AW58" s="236"/>
      <c r="AX58" s="236"/>
      <c r="AY58" s="233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12"/>
      <c r="BK58" s="215"/>
      <c r="BL58" s="215"/>
      <c r="BM58" s="215"/>
      <c r="BN58" s="215"/>
      <c r="BO58" s="91">
        <f>BP58/$L$4</f>
        <v>2.7086090911438237E-3</v>
      </c>
      <c r="BP58" s="115">
        <f>'Plan Orçamentária'!F81</f>
        <v>13077.999999999998</v>
      </c>
      <c r="BQ58" s="111"/>
      <c r="BT58" s="97"/>
    </row>
    <row r="59" spans="1:72">
      <c r="A59" s="185">
        <v>11</v>
      </c>
      <c r="B59" s="130" t="s">
        <v>23</v>
      </c>
      <c r="C59" s="227"/>
      <c r="D59" s="227"/>
      <c r="E59" s="227"/>
      <c r="F59" s="227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96"/>
      <c r="BF59" s="196"/>
      <c r="BG59" s="196"/>
      <c r="BH59" s="196"/>
      <c r="BI59" s="196"/>
      <c r="BJ59" s="196"/>
      <c r="BK59" s="196"/>
      <c r="BL59" s="196"/>
      <c r="BM59" s="196"/>
      <c r="BN59" s="196"/>
      <c r="BO59" s="196"/>
      <c r="BP59" s="197"/>
      <c r="BQ59" s="111"/>
      <c r="BR59" s="140"/>
      <c r="BT59" s="97"/>
    </row>
    <row r="60" spans="1:72" ht="22.5">
      <c r="A60" s="186" t="s">
        <v>1862</v>
      </c>
      <c r="B60" s="95" t="s">
        <v>14</v>
      </c>
      <c r="C60" s="228"/>
      <c r="D60" s="228"/>
      <c r="E60" s="228"/>
      <c r="F60" s="228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233"/>
      <c r="AB60" s="233"/>
      <c r="AC60" s="233"/>
      <c r="AD60" s="233"/>
      <c r="AE60" s="233"/>
      <c r="AF60" s="233"/>
      <c r="AG60" s="233"/>
      <c r="AH60" s="233"/>
      <c r="AI60" s="233"/>
      <c r="AJ60" s="233"/>
      <c r="AK60" s="233"/>
      <c r="AL60" s="233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12"/>
      <c r="BK60" s="215"/>
      <c r="BL60" s="215"/>
      <c r="BM60" s="215"/>
      <c r="BN60" s="215"/>
      <c r="BO60" s="91">
        <f t="shared" ref="BO60:BO65" si="1">BP60/$L$4</f>
        <v>5.6968069928938415E-2</v>
      </c>
      <c r="BP60" s="115">
        <f>'Plan Orçamentária'!F85</f>
        <v>275059.41000000003</v>
      </c>
      <c r="BQ60" s="111"/>
      <c r="BR60" s="98">
        <f>'Plan Orçamentária'!F74</f>
        <v>269274.59999999998</v>
      </c>
      <c r="BT60" s="97">
        <f t="shared" si="0"/>
        <v>269274.59999999998</v>
      </c>
    </row>
    <row r="61" spans="1:72">
      <c r="A61" s="186" t="s">
        <v>1863</v>
      </c>
      <c r="B61" s="99" t="s">
        <v>37</v>
      </c>
      <c r="C61" s="229"/>
      <c r="D61" s="229"/>
      <c r="E61" s="229"/>
      <c r="F61" s="229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233"/>
      <c r="AB61" s="233"/>
      <c r="AC61" s="233"/>
      <c r="AD61" s="233"/>
      <c r="AE61" s="233"/>
      <c r="AF61" s="233"/>
      <c r="AG61" s="233"/>
      <c r="AH61" s="233"/>
      <c r="AI61" s="233"/>
      <c r="AJ61" s="233"/>
      <c r="AK61" s="233"/>
      <c r="AL61" s="233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12"/>
      <c r="BK61" s="215"/>
      <c r="BL61" s="215"/>
      <c r="BM61" s="215"/>
      <c r="BN61" s="215"/>
      <c r="BO61" s="100">
        <f t="shared" si="1"/>
        <v>1.396132859690845E-3</v>
      </c>
      <c r="BP61" s="115">
        <f>'Plan Orçamentária'!F86</f>
        <v>6740.9599999999991</v>
      </c>
      <c r="BQ61" s="111"/>
      <c r="BR61" s="140"/>
    </row>
    <row r="62" spans="1:72">
      <c r="A62" s="186" t="s">
        <v>1864</v>
      </c>
      <c r="B62" s="99" t="s">
        <v>28</v>
      </c>
      <c r="C62" s="229"/>
      <c r="D62" s="229"/>
      <c r="E62" s="229"/>
      <c r="F62" s="229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33"/>
      <c r="AL62" s="233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12"/>
      <c r="BK62" s="215"/>
      <c r="BL62" s="215"/>
      <c r="BM62" s="215"/>
      <c r="BN62" s="215"/>
      <c r="BO62" s="91">
        <f t="shared" si="1"/>
        <v>0.13197623236323561</v>
      </c>
      <c r="BP62" s="115">
        <f>'Plan Orçamentária'!F87</f>
        <v>637221.94999999995</v>
      </c>
      <c r="BQ62" s="111"/>
    </row>
    <row r="63" spans="1:72">
      <c r="A63" s="186" t="s">
        <v>1865</v>
      </c>
      <c r="B63" s="95" t="s">
        <v>29</v>
      </c>
      <c r="C63" s="228"/>
      <c r="D63" s="228"/>
      <c r="E63" s="228"/>
      <c r="F63" s="228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233"/>
      <c r="AB63" s="233"/>
      <c r="AC63" s="233"/>
      <c r="AD63" s="233"/>
      <c r="AE63" s="233"/>
      <c r="AF63" s="233"/>
      <c r="AG63" s="233"/>
      <c r="AH63" s="233"/>
      <c r="AI63" s="233"/>
      <c r="AJ63" s="233"/>
      <c r="AK63" s="233"/>
      <c r="AL63" s="233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12"/>
      <c r="BK63" s="215"/>
      <c r="BL63" s="215"/>
      <c r="BM63" s="215"/>
      <c r="BN63" s="215"/>
      <c r="BO63" s="91">
        <f t="shared" si="1"/>
        <v>3.2961337003579432E-3</v>
      </c>
      <c r="BP63" s="115">
        <f>'Plan Orçamentária'!F88</f>
        <v>15914.750000000002</v>
      </c>
      <c r="BQ63" s="111"/>
    </row>
    <row r="64" spans="1:72">
      <c r="A64" s="186" t="s">
        <v>1866</v>
      </c>
      <c r="B64" s="95" t="s">
        <v>30</v>
      </c>
      <c r="C64" s="228"/>
      <c r="D64" s="228"/>
      <c r="E64" s="228"/>
      <c r="F64" s="228"/>
      <c r="G64" s="238"/>
      <c r="H64" s="238"/>
      <c r="I64" s="238"/>
      <c r="J64" s="238"/>
      <c r="K64" s="238"/>
      <c r="L64" s="238"/>
      <c r="M64" s="238"/>
      <c r="N64" s="238"/>
      <c r="O64" s="218"/>
      <c r="P64" s="218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233"/>
      <c r="AB64" s="233"/>
      <c r="AC64" s="233"/>
      <c r="AD64" s="233"/>
      <c r="AE64" s="233"/>
      <c r="AF64" s="233"/>
      <c r="AG64" s="233"/>
      <c r="AH64" s="233"/>
      <c r="AI64" s="236"/>
      <c r="AJ64" s="236"/>
      <c r="AK64" s="236"/>
      <c r="AL64" s="236"/>
      <c r="AM64" s="233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12"/>
      <c r="BK64" s="215"/>
      <c r="BL64" s="215"/>
      <c r="BM64" s="215"/>
      <c r="BN64" s="215"/>
      <c r="BO64" s="91">
        <f t="shared" si="1"/>
        <v>4.316876288011918E-3</v>
      </c>
      <c r="BP64" s="115">
        <f>'Plan Orçamentária'!F89</f>
        <v>20843.21</v>
      </c>
      <c r="BQ64" s="111"/>
    </row>
    <row r="65" spans="1:70" s="247" customFormat="1">
      <c r="A65" s="248">
        <v>12</v>
      </c>
      <c r="B65" s="249" t="s">
        <v>1968</v>
      </c>
      <c r="C65" s="245"/>
      <c r="D65" s="245"/>
      <c r="E65" s="245"/>
      <c r="F65" s="245"/>
      <c r="G65" s="218"/>
      <c r="H65" s="218"/>
      <c r="I65" s="218"/>
      <c r="J65" s="218"/>
      <c r="K65" s="218"/>
      <c r="L65" s="218"/>
      <c r="M65" s="218"/>
      <c r="N65" s="218"/>
      <c r="O65" s="238"/>
      <c r="P65" s="238"/>
      <c r="Q65" s="233"/>
      <c r="R65" s="233"/>
      <c r="S65" s="233"/>
      <c r="T65" s="233"/>
      <c r="U65" s="233"/>
      <c r="V65" s="233"/>
      <c r="W65" s="233"/>
      <c r="X65" s="233"/>
      <c r="Y65" s="233"/>
      <c r="Z65" s="233"/>
      <c r="AA65" s="233"/>
      <c r="AB65" s="233"/>
      <c r="AC65" s="233"/>
      <c r="AD65" s="233"/>
      <c r="AE65" s="233"/>
      <c r="AF65" s="233"/>
      <c r="AG65" s="233"/>
      <c r="AH65" s="233"/>
      <c r="AI65" s="236"/>
      <c r="AJ65" s="236"/>
      <c r="AK65" s="236"/>
      <c r="AL65" s="236"/>
      <c r="AM65" s="233"/>
      <c r="AN65" s="233"/>
      <c r="AO65" s="233"/>
      <c r="AP65" s="233"/>
      <c r="AQ65" s="233"/>
      <c r="AR65" s="233"/>
      <c r="AS65" s="233"/>
      <c r="AT65" s="233"/>
      <c r="AU65" s="233"/>
      <c r="AV65" s="233"/>
      <c r="AW65" s="233"/>
      <c r="AX65" s="233"/>
      <c r="AY65" s="233"/>
      <c r="AZ65" s="233"/>
      <c r="BA65" s="233"/>
      <c r="BB65" s="233"/>
      <c r="BC65" s="233"/>
      <c r="BD65" s="233"/>
      <c r="BE65" s="233"/>
      <c r="BF65" s="233"/>
      <c r="BG65" s="108"/>
      <c r="BH65" s="108"/>
      <c r="BI65" s="108"/>
      <c r="BJ65" s="109"/>
      <c r="BK65" s="215"/>
      <c r="BL65" s="215"/>
      <c r="BM65" s="215"/>
      <c r="BN65" s="215"/>
      <c r="BO65" s="91">
        <f t="shared" si="1"/>
        <v>0.12544773677971299</v>
      </c>
      <c r="BP65" s="250">
        <f>'Plan Orçamentária'!F186</f>
        <v>605700.35999999975</v>
      </c>
      <c r="BQ65" s="246"/>
    </row>
    <row r="66" spans="1:70">
      <c r="A66" s="248">
        <v>13</v>
      </c>
      <c r="B66" s="220" t="s">
        <v>1877</v>
      </c>
      <c r="C66" s="220"/>
      <c r="D66" s="220"/>
      <c r="E66" s="220"/>
      <c r="F66" s="220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219"/>
      <c r="AJ66" s="219"/>
      <c r="AK66" s="219"/>
      <c r="AL66" s="219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242"/>
      <c r="BL66" s="242"/>
      <c r="BM66" s="242"/>
      <c r="BN66" s="242"/>
      <c r="BO66" s="221"/>
      <c r="BP66" s="222"/>
      <c r="BQ66" s="111"/>
    </row>
    <row r="67" spans="1:70">
      <c r="BO67" s="216">
        <f>SUM(BO8:BO66)</f>
        <v>1</v>
      </c>
      <c r="BP67" s="217">
        <f>SUM(BP8:BP66)</f>
        <v>4828308.3899999987</v>
      </c>
      <c r="BQ67" s="304">
        <f>BP67-L4</f>
        <v>0</v>
      </c>
      <c r="BR67" s="97">
        <f>BP67-L4</f>
        <v>0</v>
      </c>
    </row>
  </sheetData>
  <mergeCells count="23">
    <mergeCell ref="C7:F7"/>
    <mergeCell ref="B1:P1"/>
    <mergeCell ref="G2:K2"/>
    <mergeCell ref="G3:K3"/>
    <mergeCell ref="G4:K4"/>
    <mergeCell ref="L2:P2"/>
    <mergeCell ref="L3:P3"/>
    <mergeCell ref="L4:P4"/>
    <mergeCell ref="BK7:BN7"/>
    <mergeCell ref="AM7:AP7"/>
    <mergeCell ref="G7:J7"/>
    <mergeCell ref="K7:N7"/>
    <mergeCell ref="O7:R7"/>
    <mergeCell ref="S7:V7"/>
    <mergeCell ref="W7:Z7"/>
    <mergeCell ref="AQ7:AT7"/>
    <mergeCell ref="AU7:AX7"/>
    <mergeCell ref="AY7:BB7"/>
    <mergeCell ref="BC7:BF7"/>
    <mergeCell ref="BG7:BJ7"/>
    <mergeCell ref="AE7:AH7"/>
    <mergeCell ref="AI7:AL7"/>
    <mergeCell ref="AA7:AD7"/>
  </mergeCells>
  <pageMargins left="0.78740157480314965" right="0.78740157480314965" top="1.1811023622047245" bottom="0.78740157480314965" header="0.31496062992125984" footer="0.31496062992125984"/>
  <pageSetup paperSize="9" orientation="landscape" r:id="rId1"/>
  <headerFooter>
    <oddHeader>&amp;L&amp;G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Plan Orçamentária</vt:lpstr>
      <vt:lpstr>Serviço</vt:lpstr>
      <vt:lpstr>Material</vt:lpstr>
      <vt:lpstr>Cotações Material</vt:lpstr>
      <vt:lpstr>BDI Serviço</vt:lpstr>
      <vt:lpstr>BDI Material</vt:lpstr>
      <vt:lpstr>Encargos Trabalhistas</vt:lpstr>
      <vt:lpstr>Cronograma</vt:lpstr>
      <vt:lpstr>'Cotações Material'!Area_de_impressao</vt:lpstr>
      <vt:lpstr>Cronograma!Area_de_impressao</vt:lpstr>
      <vt:lpstr>Material!Area_de_impressao</vt:lpstr>
      <vt:lpstr>'Plan Orçamentária'!Area_de_impressao</vt:lpstr>
      <vt:lpstr>Serviço!Area_de_impressao</vt:lpstr>
      <vt:lpstr>'Cotações Material'!Titulos_de_impressao</vt:lpstr>
      <vt:lpstr>Cronograma!Titulos_de_impressao</vt:lpstr>
      <vt:lpstr>Material!Titulos_de_impressao</vt:lpstr>
      <vt:lpstr>'Plan Orçamentária'!Titulos_de_impressao</vt:lpstr>
      <vt:lpstr>Serviço!Titulos_de_impressao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Almeida Fonseca</dc:creator>
  <cp:lastModifiedBy>Flavio</cp:lastModifiedBy>
  <cp:lastPrinted>2017-07-11T02:47:14Z</cp:lastPrinted>
  <dcterms:created xsi:type="dcterms:W3CDTF">2017-04-11T14:46:17Z</dcterms:created>
  <dcterms:modified xsi:type="dcterms:W3CDTF">2017-07-12T13:41:08Z</dcterms:modified>
</cp:coreProperties>
</file>